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ТСН-2001'!$A$1:$K$221</definedName>
  </definedNames>
  <calcPr calcId="145621"/>
</workbook>
</file>

<file path=xl/calcChain.xml><?xml version="1.0" encoding="utf-8"?>
<calcChain xmlns="http://schemas.openxmlformats.org/spreadsheetml/2006/main">
  <c r="H219" i="5" l="1"/>
  <c r="H216" i="5"/>
  <c r="C219" i="5"/>
  <c r="C216" i="5"/>
  <c r="J213" i="5"/>
  <c r="C213" i="5"/>
  <c r="J212" i="5"/>
  <c r="C212" i="5"/>
  <c r="J211" i="5"/>
  <c r="C211" i="5"/>
  <c r="J22" i="5"/>
  <c r="J19" i="5"/>
  <c r="J18" i="5"/>
  <c r="J17" i="5"/>
  <c r="J16" i="5"/>
  <c r="J15" i="5"/>
  <c r="J14" i="5"/>
  <c r="I22" i="5"/>
  <c r="H210" i="5"/>
  <c r="J210" i="5"/>
  <c r="H209" i="5"/>
  <c r="J209" i="5"/>
  <c r="A208" i="5"/>
  <c r="J206" i="5"/>
  <c r="C206" i="5"/>
  <c r="J205" i="5"/>
  <c r="C205" i="5"/>
  <c r="H204" i="5"/>
  <c r="J204" i="5"/>
  <c r="H203" i="5"/>
  <c r="J203" i="5"/>
  <c r="A202" i="5"/>
  <c r="H200" i="5"/>
  <c r="J200" i="5"/>
  <c r="H199" i="5"/>
  <c r="J199" i="5"/>
  <c r="A198" i="5"/>
  <c r="AA195" i="5"/>
  <c r="Z195" i="5"/>
  <c r="Y195" i="5"/>
  <c r="H195" i="5"/>
  <c r="K194" i="5"/>
  <c r="P195" i="5" s="1"/>
  <c r="J194" i="5"/>
  <c r="I194" i="5"/>
  <c r="O195" i="5" s="1"/>
  <c r="H194" i="5"/>
  <c r="G194" i="5"/>
  <c r="F194" i="5"/>
  <c r="V194" i="5"/>
  <c r="T194" i="5"/>
  <c r="R194" i="5"/>
  <c r="U194" i="5"/>
  <c r="S194" i="5"/>
  <c r="Q194" i="5"/>
  <c r="E194" i="5"/>
  <c r="D194" i="5"/>
  <c r="B194" i="5"/>
  <c r="AA192" i="5"/>
  <c r="Z192" i="5"/>
  <c r="Y192" i="5"/>
  <c r="H192" i="5"/>
  <c r="P192" i="5"/>
  <c r="K191" i="5"/>
  <c r="J192" i="5" s="1"/>
  <c r="J191" i="5"/>
  <c r="I191" i="5"/>
  <c r="X192" i="5" s="1"/>
  <c r="H191" i="5"/>
  <c r="G191" i="5"/>
  <c r="F191" i="5"/>
  <c r="V191" i="5"/>
  <c r="T191" i="5"/>
  <c r="R191" i="5"/>
  <c r="U191" i="5"/>
  <c r="S191" i="5"/>
  <c r="Q191" i="5"/>
  <c r="E191" i="5"/>
  <c r="D191" i="5"/>
  <c r="B191" i="5"/>
  <c r="AA189" i="5"/>
  <c r="Z189" i="5"/>
  <c r="Y189" i="5"/>
  <c r="P189" i="5"/>
  <c r="J189" i="5"/>
  <c r="K188" i="5"/>
  <c r="J188" i="5"/>
  <c r="I188" i="5"/>
  <c r="X189" i="5" s="1"/>
  <c r="H188" i="5"/>
  <c r="G188" i="5"/>
  <c r="F188" i="5"/>
  <c r="V188" i="5"/>
  <c r="T188" i="5"/>
  <c r="R188" i="5"/>
  <c r="U188" i="5"/>
  <c r="S188" i="5"/>
  <c r="Q188" i="5"/>
  <c r="E188" i="5"/>
  <c r="D188" i="5"/>
  <c r="B188" i="5"/>
  <c r="AA186" i="5"/>
  <c r="Z186" i="5"/>
  <c r="Y186" i="5"/>
  <c r="X186" i="5"/>
  <c r="J186" i="5"/>
  <c r="C185" i="5"/>
  <c r="K184" i="5"/>
  <c r="P186" i="5" s="1"/>
  <c r="J184" i="5"/>
  <c r="I184" i="5"/>
  <c r="O186" i="5" s="1"/>
  <c r="H184" i="5"/>
  <c r="G184" i="5"/>
  <c r="F184" i="5"/>
  <c r="V184" i="5"/>
  <c r="T184" i="5"/>
  <c r="R184" i="5"/>
  <c r="U184" i="5"/>
  <c r="S184" i="5"/>
  <c r="Q184" i="5"/>
  <c r="E184" i="5"/>
  <c r="D184" i="5"/>
  <c r="B184" i="5"/>
  <c r="AA182" i="5"/>
  <c r="Z182" i="5"/>
  <c r="Y182" i="5"/>
  <c r="X182" i="5"/>
  <c r="K181" i="5"/>
  <c r="J182" i="5" s="1"/>
  <c r="J181" i="5"/>
  <c r="I181" i="5"/>
  <c r="O182" i="5" s="1"/>
  <c r="H181" i="5"/>
  <c r="G181" i="5"/>
  <c r="F181" i="5"/>
  <c r="V181" i="5"/>
  <c r="T181" i="5"/>
  <c r="R181" i="5"/>
  <c r="U181" i="5"/>
  <c r="S181" i="5"/>
  <c r="Q181" i="5"/>
  <c r="E181" i="5"/>
  <c r="D181" i="5"/>
  <c r="B181" i="5"/>
  <c r="AA179" i="5"/>
  <c r="Z179" i="5"/>
  <c r="Y179" i="5"/>
  <c r="X179" i="5"/>
  <c r="K178" i="5"/>
  <c r="P179" i="5" s="1"/>
  <c r="J178" i="5"/>
  <c r="I178" i="5"/>
  <c r="O179" i="5" s="1"/>
  <c r="H178" i="5"/>
  <c r="G178" i="5"/>
  <c r="F178" i="5"/>
  <c r="V178" i="5"/>
  <c r="T178" i="5"/>
  <c r="R178" i="5"/>
  <c r="U178" i="5"/>
  <c r="S178" i="5"/>
  <c r="Q178" i="5"/>
  <c r="E178" i="5"/>
  <c r="D178" i="5"/>
  <c r="B178" i="5"/>
  <c r="AA176" i="5"/>
  <c r="Z176" i="5"/>
  <c r="Y176" i="5"/>
  <c r="K175" i="5"/>
  <c r="P176" i="5" s="1"/>
  <c r="J175" i="5"/>
  <c r="I175" i="5"/>
  <c r="X176" i="5" s="1"/>
  <c r="H175" i="5"/>
  <c r="G175" i="5"/>
  <c r="F175" i="5"/>
  <c r="V175" i="5"/>
  <c r="T175" i="5"/>
  <c r="R175" i="5"/>
  <c r="U175" i="5"/>
  <c r="S175" i="5"/>
  <c r="Q175" i="5"/>
  <c r="E175" i="5"/>
  <c r="D175" i="5"/>
  <c r="B175" i="5"/>
  <c r="AA173" i="5"/>
  <c r="Z173" i="5"/>
  <c r="X173" i="5"/>
  <c r="H173" i="5"/>
  <c r="K172" i="5"/>
  <c r="P173" i="5" s="1"/>
  <c r="J172" i="5"/>
  <c r="I172" i="5"/>
  <c r="O173" i="5" s="1"/>
  <c r="H172" i="5"/>
  <c r="G172" i="5"/>
  <c r="F172" i="5"/>
  <c r="V172" i="5"/>
  <c r="T172" i="5"/>
  <c r="R172" i="5"/>
  <c r="U172" i="5"/>
  <c r="S172" i="5"/>
  <c r="Q172" i="5"/>
  <c r="E172" i="5"/>
  <c r="D172" i="5"/>
  <c r="B172" i="5"/>
  <c r="AA170" i="5"/>
  <c r="Z170" i="5"/>
  <c r="Y170" i="5"/>
  <c r="X170" i="5"/>
  <c r="H170" i="5"/>
  <c r="P170" i="5"/>
  <c r="K169" i="5"/>
  <c r="J170" i="5" s="1"/>
  <c r="J169" i="5"/>
  <c r="I169" i="5"/>
  <c r="O170" i="5" s="1"/>
  <c r="H169" i="5"/>
  <c r="G169" i="5"/>
  <c r="F169" i="5"/>
  <c r="V169" i="5"/>
  <c r="T169" i="5"/>
  <c r="R169" i="5"/>
  <c r="U169" i="5"/>
  <c r="S169" i="5"/>
  <c r="Q169" i="5"/>
  <c r="E169" i="5"/>
  <c r="D169" i="5"/>
  <c r="B169" i="5"/>
  <c r="A168" i="5"/>
  <c r="H166" i="5"/>
  <c r="J166" i="5"/>
  <c r="H165" i="5"/>
  <c r="J165" i="5"/>
  <c r="A164" i="5"/>
  <c r="AA161" i="5"/>
  <c r="Y161" i="5"/>
  <c r="X161" i="5"/>
  <c r="H161" i="5"/>
  <c r="K160" i="5"/>
  <c r="P161" i="5" s="1"/>
  <c r="J160" i="5"/>
  <c r="I160" i="5"/>
  <c r="O161" i="5" s="1"/>
  <c r="H160" i="5"/>
  <c r="G160" i="5"/>
  <c r="F160" i="5"/>
  <c r="V160" i="5"/>
  <c r="T160" i="5"/>
  <c r="R160" i="5"/>
  <c r="U160" i="5"/>
  <c r="S160" i="5"/>
  <c r="Q160" i="5"/>
  <c r="E160" i="5"/>
  <c r="D160" i="5"/>
  <c r="B160" i="5"/>
  <c r="AA158" i="5"/>
  <c r="Y158" i="5"/>
  <c r="X158" i="5"/>
  <c r="H158" i="5"/>
  <c r="P158" i="5"/>
  <c r="K157" i="5"/>
  <c r="J158" i="5" s="1"/>
  <c r="J157" i="5"/>
  <c r="I157" i="5"/>
  <c r="Z158" i="5" s="1"/>
  <c r="H157" i="5"/>
  <c r="G157" i="5"/>
  <c r="F157" i="5"/>
  <c r="V157" i="5"/>
  <c r="T157" i="5"/>
  <c r="R157" i="5"/>
  <c r="U157" i="5"/>
  <c r="S157" i="5"/>
  <c r="Q157" i="5"/>
  <c r="E157" i="5"/>
  <c r="D157" i="5"/>
  <c r="B157" i="5"/>
  <c r="AA155" i="5"/>
  <c r="Z155" i="5"/>
  <c r="Y155" i="5"/>
  <c r="X155" i="5"/>
  <c r="P155" i="5"/>
  <c r="J155" i="5"/>
  <c r="K154" i="5"/>
  <c r="J154" i="5"/>
  <c r="I154" i="5"/>
  <c r="O155" i="5" s="1"/>
  <c r="H154" i="5"/>
  <c r="G154" i="5"/>
  <c r="F154" i="5"/>
  <c r="V154" i="5"/>
  <c r="T154" i="5"/>
  <c r="R154" i="5"/>
  <c r="U154" i="5"/>
  <c r="S154" i="5"/>
  <c r="Q154" i="5"/>
  <c r="E154" i="5"/>
  <c r="D154" i="5"/>
  <c r="B154" i="5"/>
  <c r="AA152" i="5"/>
  <c r="Z152" i="5"/>
  <c r="Y152" i="5"/>
  <c r="X152" i="5"/>
  <c r="K151" i="5"/>
  <c r="J152" i="5" s="1"/>
  <c r="J151" i="5"/>
  <c r="I151" i="5"/>
  <c r="O152" i="5" s="1"/>
  <c r="H151" i="5"/>
  <c r="G151" i="5"/>
  <c r="F151" i="5"/>
  <c r="V151" i="5"/>
  <c r="T151" i="5"/>
  <c r="R151" i="5"/>
  <c r="U151" i="5"/>
  <c r="S151" i="5"/>
  <c r="Q151" i="5"/>
  <c r="E151" i="5"/>
  <c r="D151" i="5"/>
  <c r="B151" i="5"/>
  <c r="A150" i="5"/>
  <c r="H148" i="5"/>
  <c r="J148" i="5"/>
  <c r="H147" i="5"/>
  <c r="J147" i="5"/>
  <c r="A146" i="5"/>
  <c r="Z143" i="5"/>
  <c r="Y143" i="5"/>
  <c r="X143" i="5"/>
  <c r="I142" i="5"/>
  <c r="AB142" i="5" s="1"/>
  <c r="H142" i="5"/>
  <c r="G142" i="5"/>
  <c r="E142" i="5"/>
  <c r="K141" i="5"/>
  <c r="J141" i="5"/>
  <c r="E141" i="5"/>
  <c r="J140" i="5"/>
  <c r="I140" i="5"/>
  <c r="E140" i="5"/>
  <c r="K139" i="5"/>
  <c r="J139" i="5"/>
  <c r="I139" i="5"/>
  <c r="H139" i="5"/>
  <c r="G139" i="5"/>
  <c r="F139" i="5"/>
  <c r="V138" i="5"/>
  <c r="T138" i="5"/>
  <c r="R138" i="5"/>
  <c r="K140" i="5" s="1"/>
  <c r="U138" i="5"/>
  <c r="S138" i="5"/>
  <c r="I141" i="5" s="1"/>
  <c r="Q138" i="5"/>
  <c r="E138" i="5"/>
  <c r="D138" i="5"/>
  <c r="Z136" i="5"/>
  <c r="Y136" i="5"/>
  <c r="X136" i="5"/>
  <c r="I135" i="5"/>
  <c r="AB135" i="5" s="1"/>
  <c r="H135" i="5"/>
  <c r="G135" i="5"/>
  <c r="E135" i="5"/>
  <c r="J134" i="5"/>
  <c r="E134" i="5"/>
  <c r="J133" i="5"/>
  <c r="E133" i="5"/>
  <c r="K132" i="5"/>
  <c r="J132" i="5"/>
  <c r="I132" i="5"/>
  <c r="H132" i="5"/>
  <c r="G132" i="5"/>
  <c r="F132" i="5"/>
  <c r="V131" i="5"/>
  <c r="T131" i="5"/>
  <c r="K134" i="5" s="1"/>
  <c r="R131" i="5"/>
  <c r="K133" i="5" s="1"/>
  <c r="U131" i="5"/>
  <c r="S131" i="5"/>
  <c r="I134" i="5" s="1"/>
  <c r="Q131" i="5"/>
  <c r="I133" i="5" s="1"/>
  <c r="E131" i="5"/>
  <c r="D131" i="5"/>
  <c r="Z129" i="5"/>
  <c r="Y129" i="5"/>
  <c r="X129" i="5"/>
  <c r="I128" i="5"/>
  <c r="AB128" i="5" s="1"/>
  <c r="H128" i="5"/>
  <c r="G128" i="5"/>
  <c r="E128" i="5"/>
  <c r="J127" i="5"/>
  <c r="E127" i="5"/>
  <c r="J126" i="5"/>
  <c r="E126" i="5"/>
  <c r="K125" i="5"/>
  <c r="J125" i="5"/>
  <c r="I125" i="5"/>
  <c r="H125" i="5"/>
  <c r="G125" i="5"/>
  <c r="F125" i="5"/>
  <c r="V124" i="5"/>
  <c r="T124" i="5"/>
  <c r="K127" i="5" s="1"/>
  <c r="R124" i="5"/>
  <c r="K126" i="5" s="1"/>
  <c r="U124" i="5"/>
  <c r="S124" i="5"/>
  <c r="I127" i="5" s="1"/>
  <c r="Q124" i="5"/>
  <c r="I126" i="5" s="1"/>
  <c r="E124" i="5"/>
  <c r="D124" i="5"/>
  <c r="Z122" i="5"/>
  <c r="Y122" i="5"/>
  <c r="X122" i="5"/>
  <c r="I121" i="5"/>
  <c r="AB121" i="5" s="1"/>
  <c r="H121" i="5"/>
  <c r="G121" i="5"/>
  <c r="E121" i="5"/>
  <c r="J120" i="5"/>
  <c r="E120" i="5"/>
  <c r="J119" i="5"/>
  <c r="E119" i="5"/>
  <c r="K118" i="5"/>
  <c r="J118" i="5"/>
  <c r="I118" i="5"/>
  <c r="AA122" i="5" s="1"/>
  <c r="H118" i="5"/>
  <c r="G118" i="5"/>
  <c r="F118" i="5"/>
  <c r="V117" i="5"/>
  <c r="T117" i="5"/>
  <c r="K120" i="5" s="1"/>
  <c r="R117" i="5"/>
  <c r="K119" i="5" s="1"/>
  <c r="U117" i="5"/>
  <c r="S117" i="5"/>
  <c r="I120" i="5" s="1"/>
  <c r="Q117" i="5"/>
  <c r="I119" i="5" s="1"/>
  <c r="E117" i="5"/>
  <c r="D117" i="5"/>
  <c r="A116" i="5"/>
  <c r="H114" i="5"/>
  <c r="J114" i="5"/>
  <c r="H113" i="5"/>
  <c r="J113" i="5"/>
  <c r="A112" i="5"/>
  <c r="AA109" i="5"/>
  <c r="Z109" i="5"/>
  <c r="X109" i="5"/>
  <c r="I108" i="5"/>
  <c r="AB108" i="5" s="1"/>
  <c r="H108" i="5"/>
  <c r="G108" i="5"/>
  <c r="E108" i="5"/>
  <c r="J107" i="5"/>
  <c r="E107" i="5"/>
  <c r="J106" i="5"/>
  <c r="E106" i="5"/>
  <c r="J105" i="5"/>
  <c r="E105" i="5"/>
  <c r="K104" i="5"/>
  <c r="J104" i="5"/>
  <c r="I104" i="5"/>
  <c r="H104" i="5"/>
  <c r="G104" i="5"/>
  <c r="F104" i="5"/>
  <c r="K103" i="5"/>
  <c r="J103" i="5"/>
  <c r="W103" i="5"/>
  <c r="I103" i="5"/>
  <c r="H103" i="5"/>
  <c r="G103" i="5"/>
  <c r="F103" i="5"/>
  <c r="K102" i="5"/>
  <c r="J102" i="5"/>
  <c r="I102" i="5"/>
  <c r="H102" i="5"/>
  <c r="G102" i="5"/>
  <c r="F102" i="5"/>
  <c r="K101" i="5"/>
  <c r="J101" i="5"/>
  <c r="W101" i="5"/>
  <c r="I101" i="5"/>
  <c r="H101" i="5"/>
  <c r="G101" i="5"/>
  <c r="F101" i="5"/>
  <c r="C100" i="5"/>
  <c r="V99" i="5"/>
  <c r="K107" i="5" s="1"/>
  <c r="T99" i="5"/>
  <c r="K106" i="5" s="1"/>
  <c r="R99" i="5"/>
  <c r="K105" i="5" s="1"/>
  <c r="U99" i="5"/>
  <c r="I107" i="5" s="1"/>
  <c r="S99" i="5"/>
  <c r="I106" i="5" s="1"/>
  <c r="Q99" i="5"/>
  <c r="I105" i="5" s="1"/>
  <c r="E99" i="5"/>
  <c r="D99" i="5"/>
  <c r="B99" i="5"/>
  <c r="AA97" i="5"/>
  <c r="Z97" i="5"/>
  <c r="X97" i="5"/>
  <c r="AB96" i="5"/>
  <c r="I96" i="5"/>
  <c r="H96" i="5"/>
  <c r="G96" i="5"/>
  <c r="E96" i="5"/>
  <c r="J95" i="5"/>
  <c r="E95" i="5"/>
  <c r="J94" i="5"/>
  <c r="E94" i="5"/>
  <c r="J93" i="5"/>
  <c r="E93" i="5"/>
  <c r="K92" i="5"/>
  <c r="J92" i="5"/>
  <c r="I92" i="5"/>
  <c r="H92" i="5"/>
  <c r="G92" i="5"/>
  <c r="F92" i="5"/>
  <c r="K91" i="5"/>
  <c r="J91" i="5"/>
  <c r="W91" i="5"/>
  <c r="I91" i="5"/>
  <c r="H91" i="5"/>
  <c r="G91" i="5"/>
  <c r="F91" i="5"/>
  <c r="K90" i="5"/>
  <c r="J90" i="5"/>
  <c r="I90" i="5"/>
  <c r="H90" i="5"/>
  <c r="G90" i="5"/>
  <c r="F90" i="5"/>
  <c r="K89" i="5"/>
  <c r="J89" i="5"/>
  <c r="W89" i="5"/>
  <c r="I89" i="5"/>
  <c r="O97" i="5" s="1"/>
  <c r="H89" i="5"/>
  <c r="G89" i="5"/>
  <c r="F89" i="5"/>
  <c r="V88" i="5"/>
  <c r="K95" i="5" s="1"/>
  <c r="T88" i="5"/>
  <c r="K94" i="5" s="1"/>
  <c r="R88" i="5"/>
  <c r="K93" i="5" s="1"/>
  <c r="U88" i="5"/>
  <c r="I95" i="5" s="1"/>
  <c r="S88" i="5"/>
  <c r="I94" i="5" s="1"/>
  <c r="Q88" i="5"/>
  <c r="I93" i="5" s="1"/>
  <c r="E88" i="5"/>
  <c r="D88" i="5"/>
  <c r="B88" i="5"/>
  <c r="AA86" i="5"/>
  <c r="Z86" i="5"/>
  <c r="X86" i="5"/>
  <c r="I85" i="5"/>
  <c r="AB85" i="5" s="1"/>
  <c r="H85" i="5"/>
  <c r="G85" i="5"/>
  <c r="E85" i="5"/>
  <c r="J84" i="5"/>
  <c r="E84" i="5"/>
  <c r="J83" i="5"/>
  <c r="E83" i="5"/>
  <c r="J82" i="5"/>
  <c r="E82" i="5"/>
  <c r="K81" i="5"/>
  <c r="J81" i="5"/>
  <c r="I81" i="5"/>
  <c r="H81" i="5"/>
  <c r="G81" i="5"/>
  <c r="F81" i="5"/>
  <c r="K80" i="5"/>
  <c r="J80" i="5"/>
  <c r="W80" i="5"/>
  <c r="I80" i="5"/>
  <c r="H80" i="5"/>
  <c r="G80" i="5"/>
  <c r="F80" i="5"/>
  <c r="K79" i="5"/>
  <c r="J79" i="5"/>
  <c r="I79" i="5"/>
  <c r="H79" i="5"/>
  <c r="G79" i="5"/>
  <c r="F79" i="5"/>
  <c r="K78" i="5"/>
  <c r="J78" i="5"/>
  <c r="W78" i="5"/>
  <c r="I78" i="5"/>
  <c r="O86" i="5" s="1"/>
  <c r="H78" i="5"/>
  <c r="G78" i="5"/>
  <c r="F78" i="5"/>
  <c r="C77" i="5"/>
  <c r="V76" i="5"/>
  <c r="K84" i="5" s="1"/>
  <c r="T76" i="5"/>
  <c r="K83" i="5" s="1"/>
  <c r="R76" i="5"/>
  <c r="K82" i="5" s="1"/>
  <c r="U76" i="5"/>
  <c r="I84" i="5" s="1"/>
  <c r="S76" i="5"/>
  <c r="I83" i="5" s="1"/>
  <c r="Q76" i="5"/>
  <c r="I82" i="5" s="1"/>
  <c r="E76" i="5"/>
  <c r="D76" i="5"/>
  <c r="B76" i="5"/>
  <c r="AA74" i="5"/>
  <c r="Z74" i="5"/>
  <c r="X74" i="5"/>
  <c r="AB73" i="5"/>
  <c r="I73" i="5"/>
  <c r="H73" i="5"/>
  <c r="G73" i="5"/>
  <c r="E73" i="5"/>
  <c r="J72" i="5"/>
  <c r="E72" i="5"/>
  <c r="J71" i="5"/>
  <c r="E71" i="5"/>
  <c r="J70" i="5"/>
  <c r="E70" i="5"/>
  <c r="K69" i="5"/>
  <c r="J69" i="5"/>
  <c r="I69" i="5"/>
  <c r="H69" i="5"/>
  <c r="G69" i="5"/>
  <c r="F69" i="5"/>
  <c r="K68" i="5"/>
  <c r="J68" i="5"/>
  <c r="W68" i="5"/>
  <c r="I68" i="5"/>
  <c r="H68" i="5"/>
  <c r="G68" i="5"/>
  <c r="F68" i="5"/>
  <c r="K67" i="5"/>
  <c r="J67" i="5"/>
  <c r="I67" i="5"/>
  <c r="H67" i="5"/>
  <c r="G67" i="5"/>
  <c r="F67" i="5"/>
  <c r="K66" i="5"/>
  <c r="J66" i="5"/>
  <c r="W66" i="5"/>
  <c r="I66" i="5"/>
  <c r="H66" i="5"/>
  <c r="G66" i="5"/>
  <c r="F66" i="5"/>
  <c r="V65" i="5"/>
  <c r="K72" i="5" s="1"/>
  <c r="T65" i="5"/>
  <c r="K71" i="5" s="1"/>
  <c r="R65" i="5"/>
  <c r="K70" i="5" s="1"/>
  <c r="U65" i="5"/>
  <c r="I72" i="5" s="1"/>
  <c r="S65" i="5"/>
  <c r="I71" i="5" s="1"/>
  <c r="Q65" i="5"/>
  <c r="I70" i="5" s="1"/>
  <c r="E65" i="5"/>
  <c r="D65" i="5"/>
  <c r="AA63" i="5"/>
  <c r="Z63" i="5"/>
  <c r="X63" i="5"/>
  <c r="I62" i="5"/>
  <c r="AB62" i="5" s="1"/>
  <c r="H62" i="5"/>
  <c r="G62" i="5"/>
  <c r="E62" i="5"/>
  <c r="J61" i="5"/>
  <c r="E61" i="5"/>
  <c r="J60" i="5"/>
  <c r="E60" i="5"/>
  <c r="J59" i="5"/>
  <c r="E59" i="5"/>
  <c r="K58" i="5"/>
  <c r="J58" i="5"/>
  <c r="I58" i="5"/>
  <c r="H58" i="5"/>
  <c r="G58" i="5"/>
  <c r="F58" i="5"/>
  <c r="K57" i="5"/>
  <c r="J57" i="5"/>
  <c r="W57" i="5"/>
  <c r="I57" i="5"/>
  <c r="H57" i="5"/>
  <c r="G57" i="5"/>
  <c r="F57" i="5"/>
  <c r="K56" i="5"/>
  <c r="J56" i="5"/>
  <c r="I56" i="5"/>
  <c r="H56" i="5"/>
  <c r="G56" i="5"/>
  <c r="F56" i="5"/>
  <c r="K55" i="5"/>
  <c r="J55" i="5"/>
  <c r="I55" i="5"/>
  <c r="O63" i="5" s="1"/>
  <c r="H55" i="5"/>
  <c r="G55" i="5"/>
  <c r="F55" i="5"/>
  <c r="V54" i="5"/>
  <c r="K61" i="5" s="1"/>
  <c r="T54" i="5"/>
  <c r="K60" i="5" s="1"/>
  <c r="R54" i="5"/>
  <c r="K59" i="5" s="1"/>
  <c r="U54" i="5"/>
  <c r="I61" i="5" s="1"/>
  <c r="S54" i="5"/>
  <c r="I60" i="5" s="1"/>
  <c r="Q54" i="5"/>
  <c r="I59" i="5" s="1"/>
  <c r="E54" i="5"/>
  <c r="D54" i="5"/>
  <c r="B54" i="5"/>
  <c r="AA52" i="5"/>
  <c r="Z52" i="5"/>
  <c r="X52" i="5"/>
  <c r="I51" i="5"/>
  <c r="AB51" i="5" s="1"/>
  <c r="H51" i="5"/>
  <c r="G51" i="5"/>
  <c r="E51" i="5"/>
  <c r="J50" i="5"/>
  <c r="E50" i="5"/>
  <c r="J49" i="5"/>
  <c r="E49" i="5"/>
  <c r="J48" i="5"/>
  <c r="E48" i="5"/>
  <c r="K47" i="5"/>
  <c r="J47" i="5"/>
  <c r="I47" i="5"/>
  <c r="H47" i="5"/>
  <c r="G47" i="5"/>
  <c r="F47" i="5"/>
  <c r="K46" i="5"/>
  <c r="J46" i="5"/>
  <c r="W46" i="5"/>
  <c r="I46" i="5"/>
  <c r="H46" i="5"/>
  <c r="G46" i="5"/>
  <c r="F46" i="5"/>
  <c r="K45" i="5"/>
  <c r="J45" i="5"/>
  <c r="I45" i="5"/>
  <c r="H45" i="5"/>
  <c r="G45" i="5"/>
  <c r="F45" i="5"/>
  <c r="K44" i="5"/>
  <c r="J44" i="5"/>
  <c r="I44" i="5"/>
  <c r="H44" i="5"/>
  <c r="G44" i="5"/>
  <c r="F44" i="5"/>
  <c r="V43" i="5"/>
  <c r="K50" i="5" s="1"/>
  <c r="T43" i="5"/>
  <c r="K49" i="5" s="1"/>
  <c r="R43" i="5"/>
  <c r="K48" i="5" s="1"/>
  <c r="U43" i="5"/>
  <c r="I50" i="5" s="1"/>
  <c r="S43" i="5"/>
  <c r="I49" i="5" s="1"/>
  <c r="Q43" i="5"/>
  <c r="I48" i="5" s="1"/>
  <c r="E43" i="5"/>
  <c r="D43" i="5"/>
  <c r="B43" i="5"/>
  <c r="AA41" i="5"/>
  <c r="Z41" i="5"/>
  <c r="X41" i="5"/>
  <c r="I40" i="5"/>
  <c r="AB40" i="5" s="1"/>
  <c r="H40" i="5"/>
  <c r="G40" i="5"/>
  <c r="E40" i="5"/>
  <c r="J39" i="5"/>
  <c r="E39" i="5"/>
  <c r="J38" i="5"/>
  <c r="E38" i="5"/>
  <c r="J37" i="5"/>
  <c r="E37" i="5"/>
  <c r="K36" i="5"/>
  <c r="J36" i="5"/>
  <c r="I36" i="5"/>
  <c r="H36" i="5"/>
  <c r="G36" i="5"/>
  <c r="F36" i="5"/>
  <c r="K35" i="5"/>
  <c r="J35" i="5"/>
  <c r="W35" i="5"/>
  <c r="I35" i="5"/>
  <c r="H35" i="5"/>
  <c r="G35" i="5"/>
  <c r="F35" i="5"/>
  <c r="K34" i="5"/>
  <c r="J34" i="5"/>
  <c r="I34" i="5"/>
  <c r="H34" i="5"/>
  <c r="G34" i="5"/>
  <c r="F34" i="5"/>
  <c r="K33" i="5"/>
  <c r="J33" i="5"/>
  <c r="W33" i="5"/>
  <c r="I33" i="5"/>
  <c r="H33" i="5"/>
  <c r="G33" i="5"/>
  <c r="F33" i="5"/>
  <c r="V32" i="5"/>
  <c r="K39" i="5" s="1"/>
  <c r="T32" i="5"/>
  <c r="K38" i="5" s="1"/>
  <c r="R32" i="5"/>
  <c r="K37" i="5" s="1"/>
  <c r="U32" i="5"/>
  <c r="I39" i="5" s="1"/>
  <c r="S32" i="5"/>
  <c r="I38" i="5" s="1"/>
  <c r="Q32" i="5"/>
  <c r="I37" i="5" s="1"/>
  <c r="E32" i="5"/>
  <c r="D32" i="5"/>
  <c r="B32" i="5"/>
  <c r="A31" i="5"/>
  <c r="A29" i="5"/>
  <c r="A11" i="5"/>
  <c r="A1" i="5"/>
  <c r="O41" i="5" l="1"/>
  <c r="O52" i="5"/>
  <c r="P74" i="5"/>
  <c r="O109" i="5"/>
  <c r="AA129" i="5"/>
  <c r="I18" i="5" s="1"/>
  <c r="I20" i="5"/>
  <c r="P52" i="5"/>
  <c r="P86" i="5"/>
  <c r="P97" i="5"/>
  <c r="P122" i="5"/>
  <c r="AA136" i="5"/>
  <c r="I15" i="5"/>
  <c r="Y74" i="5"/>
  <c r="P129" i="5"/>
  <c r="P143" i="5"/>
  <c r="J143" i="5"/>
  <c r="AA143" i="5"/>
  <c r="P63" i="5"/>
  <c r="P41" i="5"/>
  <c r="P109" i="5"/>
  <c r="P136" i="5"/>
  <c r="Y41" i="5"/>
  <c r="Y52" i="5"/>
  <c r="Y63" i="5"/>
  <c r="J74" i="5"/>
  <c r="Y86" i="5"/>
  <c r="Y97" i="5"/>
  <c r="W118" i="5"/>
  <c r="H122" i="5"/>
  <c r="W125" i="5"/>
  <c r="H129" i="5"/>
  <c r="W132" i="5"/>
  <c r="H136" i="5"/>
  <c r="W139" i="5"/>
  <c r="H143" i="5"/>
  <c r="P152" i="5"/>
  <c r="J164" i="5" s="1"/>
  <c r="H155" i="5"/>
  <c r="O158" i="5"/>
  <c r="H164" i="5" s="1"/>
  <c r="J179" i="5"/>
  <c r="P182" i="5"/>
  <c r="J198" i="5" s="1"/>
  <c r="H189" i="5"/>
  <c r="O192" i="5"/>
  <c r="X195" i="5"/>
  <c r="J41" i="5"/>
  <c r="J52" i="5"/>
  <c r="J63" i="5"/>
  <c r="J86" i="5"/>
  <c r="J97" i="5"/>
  <c r="Y109" i="5"/>
  <c r="O122" i="5"/>
  <c r="O129" i="5"/>
  <c r="O136" i="5"/>
  <c r="O143" i="5"/>
  <c r="H152" i="5"/>
  <c r="Y173" i="5"/>
  <c r="J176" i="5"/>
  <c r="H182" i="5"/>
  <c r="H186" i="5"/>
  <c r="O189" i="5"/>
  <c r="H74" i="5"/>
  <c r="J109" i="5"/>
  <c r="J161" i="5"/>
  <c r="Z161" i="5"/>
  <c r="I17" i="5" s="1"/>
  <c r="J173" i="5"/>
  <c r="H179" i="5"/>
  <c r="J195" i="5"/>
  <c r="H41" i="5"/>
  <c r="H52" i="5"/>
  <c r="H63" i="5"/>
  <c r="O74" i="5"/>
  <c r="H86" i="5"/>
  <c r="H97" i="5"/>
  <c r="H176" i="5"/>
  <c r="W44" i="5"/>
  <c r="I19" i="5" s="1"/>
  <c r="W55" i="5"/>
  <c r="H109" i="5"/>
  <c r="J122" i="5"/>
  <c r="J129" i="5"/>
  <c r="J136" i="5"/>
  <c r="O176" i="5"/>
  <c r="H198" i="5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P28" i="1"/>
  <c r="V28" i="1"/>
  <c r="W28" i="1"/>
  <c r="AC28" i="1"/>
  <c r="AD28" i="1"/>
  <c r="AE28" i="1"/>
  <c r="CS28" i="1" s="1"/>
  <c r="R28" i="1" s="1"/>
  <c r="AF28" i="1"/>
  <c r="CT28" i="1" s="1"/>
  <c r="S28" i="1" s="1"/>
  <c r="AG28" i="1"/>
  <c r="AH28" i="1"/>
  <c r="AI28" i="1"/>
  <c r="AJ28" i="1"/>
  <c r="CX28" i="1" s="1"/>
  <c r="CQ28" i="1"/>
  <c r="CU28" i="1"/>
  <c r="T28" i="1" s="1"/>
  <c r="CV28" i="1"/>
  <c r="U28" i="1" s="1"/>
  <c r="CW28" i="1"/>
  <c r="FR28" i="1"/>
  <c r="GK28" i="1"/>
  <c r="GL28" i="1"/>
  <c r="GN28" i="1"/>
  <c r="GP28" i="1"/>
  <c r="CD36" i="1" s="1"/>
  <c r="GV28" i="1"/>
  <c r="HC28" i="1" s="1"/>
  <c r="GX28" i="1" s="1"/>
  <c r="I29" i="1"/>
  <c r="K29" i="1"/>
  <c r="U29" i="1"/>
  <c r="V29" i="1"/>
  <c r="AC29" i="1"/>
  <c r="AD29" i="1"/>
  <c r="CR29" i="1" s="1"/>
  <c r="Q29" i="1" s="1"/>
  <c r="AE29" i="1"/>
  <c r="CS29" i="1" s="1"/>
  <c r="R29" i="1" s="1"/>
  <c r="GK29" i="1" s="1"/>
  <c r="AF29" i="1"/>
  <c r="AG29" i="1"/>
  <c r="AH29" i="1"/>
  <c r="AI29" i="1"/>
  <c r="CW29" i="1" s="1"/>
  <c r="AJ29" i="1"/>
  <c r="CX29" i="1" s="1"/>
  <c r="W29" i="1" s="1"/>
  <c r="CT29" i="1"/>
  <c r="S29" i="1" s="1"/>
  <c r="CY29" i="1" s="1"/>
  <c r="X29" i="1" s="1"/>
  <c r="CU29" i="1"/>
  <c r="T29" i="1" s="1"/>
  <c r="CV29" i="1"/>
  <c r="CZ29" i="1"/>
  <c r="Y29" i="1" s="1"/>
  <c r="FR29" i="1"/>
  <c r="GL29" i="1"/>
  <c r="GN29" i="1"/>
  <c r="GP29" i="1"/>
  <c r="GV29" i="1"/>
  <c r="HC29" i="1"/>
  <c r="GX29" i="1" s="1"/>
  <c r="P30" i="1"/>
  <c r="V30" i="1"/>
  <c r="W30" i="1"/>
  <c r="AC30" i="1"/>
  <c r="AD30" i="1"/>
  <c r="AE30" i="1"/>
  <c r="CS30" i="1" s="1"/>
  <c r="R30" i="1" s="1"/>
  <c r="AF30" i="1"/>
  <c r="CT30" i="1" s="1"/>
  <c r="S30" i="1" s="1"/>
  <c r="AG30" i="1"/>
  <c r="AH30" i="1"/>
  <c r="AI30" i="1"/>
  <c r="AJ30" i="1"/>
  <c r="CX30" i="1" s="1"/>
  <c r="CQ30" i="1"/>
  <c r="CU30" i="1"/>
  <c r="T30" i="1" s="1"/>
  <c r="CV30" i="1"/>
  <c r="U30" i="1" s="1"/>
  <c r="CW30" i="1"/>
  <c r="FR30" i="1"/>
  <c r="GK30" i="1"/>
  <c r="GL30" i="1"/>
  <c r="GN30" i="1"/>
  <c r="GP30" i="1"/>
  <c r="GV30" i="1"/>
  <c r="HC30" i="1" s="1"/>
  <c r="GX30" i="1" s="1"/>
  <c r="I31" i="1"/>
  <c r="K31" i="1"/>
  <c r="U31" i="1"/>
  <c r="V31" i="1"/>
  <c r="AC31" i="1"/>
  <c r="AD31" i="1"/>
  <c r="CR31" i="1" s="1"/>
  <c r="Q31" i="1" s="1"/>
  <c r="AE31" i="1"/>
  <c r="CS31" i="1" s="1"/>
  <c r="R31" i="1" s="1"/>
  <c r="GK31" i="1" s="1"/>
  <c r="AF31" i="1"/>
  <c r="AG31" i="1"/>
  <c r="AH31" i="1"/>
  <c r="AI31" i="1"/>
  <c r="CW31" i="1" s="1"/>
  <c r="AJ31" i="1"/>
  <c r="CX31" i="1" s="1"/>
  <c r="W31" i="1" s="1"/>
  <c r="CT31" i="1"/>
  <c r="S31" i="1" s="1"/>
  <c r="CY31" i="1" s="1"/>
  <c r="X31" i="1" s="1"/>
  <c r="CU31" i="1"/>
  <c r="T31" i="1" s="1"/>
  <c r="CV31" i="1"/>
  <c r="CZ31" i="1"/>
  <c r="Y31" i="1" s="1"/>
  <c r="FR31" i="1"/>
  <c r="GL31" i="1"/>
  <c r="GN31" i="1"/>
  <c r="GP31" i="1"/>
  <c r="GV31" i="1"/>
  <c r="HC31" i="1"/>
  <c r="GX31" i="1" s="1"/>
  <c r="I32" i="1"/>
  <c r="K32" i="1"/>
  <c r="T32" i="1"/>
  <c r="U32" i="1"/>
  <c r="AC32" i="1"/>
  <c r="AD32" i="1"/>
  <c r="CR32" i="1" s="1"/>
  <c r="Q32" i="1" s="1"/>
  <c r="AE32" i="1"/>
  <c r="AF32" i="1"/>
  <c r="AG32" i="1"/>
  <c r="AH32" i="1"/>
  <c r="CV32" i="1" s="1"/>
  <c r="AI32" i="1"/>
  <c r="CW32" i="1" s="1"/>
  <c r="V32" i="1" s="1"/>
  <c r="AJ32" i="1"/>
  <c r="CX32" i="1" s="1"/>
  <c r="W32" i="1" s="1"/>
  <c r="CS32" i="1"/>
  <c r="R32" i="1" s="1"/>
  <c r="GK32" i="1" s="1"/>
  <c r="CT32" i="1"/>
  <c r="S32" i="1" s="1"/>
  <c r="CY32" i="1" s="1"/>
  <c r="X32" i="1" s="1"/>
  <c r="CU32" i="1"/>
  <c r="CZ32" i="1"/>
  <c r="Y32" i="1" s="1"/>
  <c r="FR32" i="1"/>
  <c r="GL32" i="1"/>
  <c r="GN32" i="1"/>
  <c r="CB36" i="1" s="1"/>
  <c r="GP32" i="1"/>
  <c r="GV32" i="1"/>
  <c r="HC32" i="1" s="1"/>
  <c r="GX32" i="1" s="1"/>
  <c r="I33" i="1"/>
  <c r="K33" i="1"/>
  <c r="S33" i="1"/>
  <c r="T33" i="1"/>
  <c r="AB33" i="1"/>
  <c r="AC33" i="1"/>
  <c r="CQ33" i="1" s="1"/>
  <c r="P33" i="1" s="1"/>
  <c r="AD33" i="1"/>
  <c r="AE33" i="1"/>
  <c r="AF33" i="1"/>
  <c r="AG33" i="1"/>
  <c r="CU33" i="1" s="1"/>
  <c r="AH33" i="1"/>
  <c r="CV33" i="1" s="1"/>
  <c r="U33" i="1" s="1"/>
  <c r="AI33" i="1"/>
  <c r="CW33" i="1" s="1"/>
  <c r="V33" i="1" s="1"/>
  <c r="AJ33" i="1"/>
  <c r="CR33" i="1"/>
  <c r="Q33" i="1" s="1"/>
  <c r="CS33" i="1"/>
  <c r="R33" i="1" s="1"/>
  <c r="GK33" i="1" s="1"/>
  <c r="CT33" i="1"/>
  <c r="CX33" i="1"/>
  <c r="W33" i="1" s="1"/>
  <c r="FR33" i="1"/>
  <c r="GL33" i="1"/>
  <c r="GN33" i="1"/>
  <c r="GP33" i="1"/>
  <c r="GV33" i="1"/>
  <c r="HC33" i="1"/>
  <c r="I34" i="1"/>
  <c r="K34" i="1"/>
  <c r="AC34" i="1"/>
  <c r="AD34" i="1"/>
  <c r="AE34" i="1"/>
  <c r="AF34" i="1"/>
  <c r="CT34" i="1" s="1"/>
  <c r="S34" i="1" s="1"/>
  <c r="AG34" i="1"/>
  <c r="CU34" i="1" s="1"/>
  <c r="AH34" i="1"/>
  <c r="CV34" i="1" s="1"/>
  <c r="AI34" i="1"/>
  <c r="AJ34" i="1"/>
  <c r="CQ34" i="1"/>
  <c r="CR34" i="1"/>
  <c r="Q34" i="1" s="1"/>
  <c r="CS34" i="1"/>
  <c r="CW34" i="1"/>
  <c r="CX34" i="1"/>
  <c r="FR34" i="1"/>
  <c r="GL34" i="1"/>
  <c r="BZ36" i="1" s="1"/>
  <c r="GN34" i="1"/>
  <c r="GP34" i="1"/>
  <c r="GV34" i="1"/>
  <c r="HC34" i="1"/>
  <c r="B36" i="1"/>
  <c r="B26" i="1" s="1"/>
  <c r="C36" i="1"/>
  <c r="D36" i="1"/>
  <c r="F36" i="1"/>
  <c r="F26" i="1" s="1"/>
  <c r="G36" i="1"/>
  <c r="G26" i="1" s="1"/>
  <c r="BB36" i="1"/>
  <c r="BC36" i="1"/>
  <c r="BX36" i="1"/>
  <c r="AO36" i="1" s="1"/>
  <c r="CK36" i="1"/>
  <c r="CL36" i="1"/>
  <c r="CL26" i="1" s="1"/>
  <c r="CM36" i="1"/>
  <c r="D66" i="1"/>
  <c r="C68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P70" i="1"/>
  <c r="V70" i="1"/>
  <c r="AC70" i="1"/>
  <c r="CQ70" i="1" s="1"/>
  <c r="AD70" i="1"/>
  <c r="AE70" i="1"/>
  <c r="CS70" i="1" s="1"/>
  <c r="R70" i="1" s="1"/>
  <c r="AF70" i="1"/>
  <c r="AG70" i="1"/>
  <c r="AH70" i="1"/>
  <c r="CV70" i="1" s="1"/>
  <c r="U70" i="1" s="1"/>
  <c r="AI70" i="1"/>
  <c r="CW70" i="1" s="1"/>
  <c r="AJ70" i="1"/>
  <c r="CX70" i="1" s="1"/>
  <c r="W70" i="1" s="1"/>
  <c r="AJ76" i="1" s="1"/>
  <c r="CT70" i="1"/>
  <c r="S70" i="1" s="1"/>
  <c r="CZ70" i="1" s="1"/>
  <c r="Y70" i="1" s="1"/>
  <c r="CU70" i="1"/>
  <c r="T70" i="1" s="1"/>
  <c r="CY70" i="1"/>
  <c r="X70" i="1" s="1"/>
  <c r="FR70" i="1"/>
  <c r="GL70" i="1"/>
  <c r="GN70" i="1"/>
  <c r="GO70" i="1"/>
  <c r="GV70" i="1"/>
  <c r="HC70" i="1" s="1"/>
  <c r="GX70" i="1" s="1"/>
  <c r="R71" i="1"/>
  <c r="GK71" i="1" s="1"/>
  <c r="U71" i="1"/>
  <c r="AH76" i="1" s="1"/>
  <c r="V71" i="1"/>
  <c r="AI76" i="1" s="1"/>
  <c r="AC71" i="1"/>
  <c r="CQ71" i="1" s="1"/>
  <c r="P71" i="1" s="1"/>
  <c r="AD71" i="1"/>
  <c r="CR71" i="1" s="1"/>
  <c r="Q71" i="1" s="1"/>
  <c r="AE71" i="1"/>
  <c r="CS71" i="1" s="1"/>
  <c r="AF71" i="1"/>
  <c r="AG71" i="1"/>
  <c r="AH71" i="1"/>
  <c r="AI71" i="1"/>
  <c r="AJ71" i="1"/>
  <c r="CX71" i="1" s="1"/>
  <c r="W71" i="1" s="1"/>
  <c r="CT71" i="1"/>
  <c r="S71" i="1" s="1"/>
  <c r="CU71" i="1"/>
  <c r="T71" i="1" s="1"/>
  <c r="CV71" i="1"/>
  <c r="CW71" i="1"/>
  <c r="FR71" i="1"/>
  <c r="GL71" i="1"/>
  <c r="GN71" i="1"/>
  <c r="CB76" i="1" s="1"/>
  <c r="GO71" i="1"/>
  <c r="GV71" i="1"/>
  <c r="HC71" i="1" s="1"/>
  <c r="GX71" i="1"/>
  <c r="S72" i="1"/>
  <c r="CZ72" i="1" s="1"/>
  <c r="Y72" i="1" s="1"/>
  <c r="AC72" i="1"/>
  <c r="AD72" i="1"/>
  <c r="CR72" i="1" s="1"/>
  <c r="Q72" i="1" s="1"/>
  <c r="AE72" i="1"/>
  <c r="CS72" i="1" s="1"/>
  <c r="R72" i="1" s="1"/>
  <c r="GK72" i="1" s="1"/>
  <c r="AF72" i="1"/>
  <c r="AG72" i="1"/>
  <c r="AH72" i="1"/>
  <c r="AI72" i="1"/>
  <c r="CW72" i="1" s="1"/>
  <c r="V72" i="1" s="1"/>
  <c r="AJ72" i="1"/>
  <c r="CX72" i="1" s="1"/>
  <c r="W72" i="1" s="1"/>
  <c r="CT72" i="1"/>
  <c r="CU72" i="1"/>
  <c r="T72" i="1" s="1"/>
  <c r="CV72" i="1"/>
  <c r="U72" i="1" s="1"/>
  <c r="CY72" i="1"/>
  <c r="X72" i="1" s="1"/>
  <c r="FR72" i="1"/>
  <c r="GL72" i="1"/>
  <c r="GN72" i="1"/>
  <c r="GO72" i="1"/>
  <c r="GV72" i="1"/>
  <c r="HC72" i="1" s="1"/>
  <c r="GX72" i="1" s="1"/>
  <c r="R73" i="1"/>
  <c r="GK73" i="1" s="1"/>
  <c r="AC73" i="1"/>
  <c r="AD73" i="1"/>
  <c r="CR73" i="1" s="1"/>
  <c r="Q73" i="1" s="1"/>
  <c r="AE73" i="1"/>
  <c r="CS73" i="1" s="1"/>
  <c r="AF73" i="1"/>
  <c r="AG73" i="1"/>
  <c r="AH73" i="1"/>
  <c r="AI73" i="1"/>
  <c r="AJ73" i="1"/>
  <c r="CX73" i="1" s="1"/>
  <c r="W73" i="1" s="1"/>
  <c r="CT73" i="1"/>
  <c r="S73" i="1" s="1"/>
  <c r="CY73" i="1" s="1"/>
  <c r="X73" i="1" s="1"/>
  <c r="CU73" i="1"/>
  <c r="T73" i="1" s="1"/>
  <c r="CV73" i="1"/>
  <c r="U73" i="1" s="1"/>
  <c r="CW73" i="1"/>
  <c r="V73" i="1" s="1"/>
  <c r="FR73" i="1"/>
  <c r="GL73" i="1"/>
  <c r="GN73" i="1"/>
  <c r="GO73" i="1"/>
  <c r="CC76" i="1" s="1"/>
  <c r="CC68" i="1" s="1"/>
  <c r="GV73" i="1"/>
  <c r="HC73" i="1" s="1"/>
  <c r="GX73" i="1"/>
  <c r="Q74" i="1"/>
  <c r="R74" i="1"/>
  <c r="GK74" i="1" s="1"/>
  <c r="AC74" i="1"/>
  <c r="AD74" i="1"/>
  <c r="CR74" i="1" s="1"/>
  <c r="AE74" i="1"/>
  <c r="CS74" i="1" s="1"/>
  <c r="AF74" i="1"/>
  <c r="CT74" i="1" s="1"/>
  <c r="S74" i="1" s="1"/>
  <c r="AG74" i="1"/>
  <c r="AH74" i="1"/>
  <c r="AI74" i="1"/>
  <c r="AJ74" i="1"/>
  <c r="CX74" i="1" s="1"/>
  <c r="W74" i="1" s="1"/>
  <c r="CQ74" i="1"/>
  <c r="P74" i="1" s="1"/>
  <c r="CP74" i="1" s="1"/>
  <c r="O74" i="1" s="1"/>
  <c r="CU74" i="1"/>
  <c r="T74" i="1" s="1"/>
  <c r="CV74" i="1"/>
  <c r="U74" i="1" s="1"/>
  <c r="CW74" i="1"/>
  <c r="V74" i="1" s="1"/>
  <c r="FR74" i="1"/>
  <c r="GL74" i="1"/>
  <c r="GN74" i="1"/>
  <c r="GO74" i="1"/>
  <c r="GV74" i="1"/>
  <c r="HC74" i="1"/>
  <c r="GX74" i="1" s="1"/>
  <c r="B76" i="1"/>
  <c r="B68" i="1" s="1"/>
  <c r="C76" i="1"/>
  <c r="D76" i="1"/>
  <c r="D68" i="1" s="1"/>
  <c r="F76" i="1"/>
  <c r="F68" i="1" s="1"/>
  <c r="G76" i="1"/>
  <c r="G68" i="1" s="1"/>
  <c r="AO76" i="1"/>
  <c r="F80" i="1" s="1"/>
  <c r="AT76" i="1"/>
  <c r="AT68" i="1" s="1"/>
  <c r="BB76" i="1"/>
  <c r="BX76" i="1"/>
  <c r="BZ76" i="1"/>
  <c r="CK76" i="1"/>
  <c r="CK68" i="1" s="1"/>
  <c r="CL76" i="1"/>
  <c r="CL68" i="1" s="1"/>
  <c r="CM76" i="1"/>
  <c r="D106" i="1"/>
  <c r="E108" i="1"/>
  <c r="G108" i="1"/>
  <c r="Z108" i="1"/>
  <c r="AA108" i="1"/>
  <c r="AM108" i="1"/>
  <c r="AN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Q110" i="1"/>
  <c r="AC110" i="1"/>
  <c r="CQ110" i="1" s="1"/>
  <c r="P110" i="1" s="1"/>
  <c r="AD110" i="1"/>
  <c r="CR110" i="1" s="1"/>
  <c r="AE110" i="1"/>
  <c r="AF110" i="1"/>
  <c r="AG110" i="1"/>
  <c r="AH110" i="1"/>
  <c r="AI110" i="1"/>
  <c r="CW110" i="1" s="1"/>
  <c r="V110" i="1" s="1"/>
  <c r="AJ110" i="1"/>
  <c r="CX110" i="1" s="1"/>
  <c r="W110" i="1" s="1"/>
  <c r="AJ115" i="1" s="1"/>
  <c r="CS110" i="1"/>
  <c r="R110" i="1" s="1"/>
  <c r="CT110" i="1"/>
  <c r="S110" i="1" s="1"/>
  <c r="CZ110" i="1" s="1"/>
  <c r="Y110" i="1" s="1"/>
  <c r="CU110" i="1"/>
  <c r="T110" i="1" s="1"/>
  <c r="CV110" i="1"/>
  <c r="U110" i="1" s="1"/>
  <c r="CY110" i="1"/>
  <c r="X110" i="1" s="1"/>
  <c r="GL110" i="1"/>
  <c r="GN110" i="1"/>
  <c r="GO110" i="1"/>
  <c r="GP110" i="1"/>
  <c r="GV110" i="1"/>
  <c r="HC110" i="1" s="1"/>
  <c r="GX110" i="1" s="1"/>
  <c r="AC111" i="1"/>
  <c r="AB111" i="1" s="1"/>
  <c r="AD111" i="1"/>
  <c r="AE111" i="1"/>
  <c r="CS111" i="1" s="1"/>
  <c r="R111" i="1" s="1"/>
  <c r="GK111" i="1" s="1"/>
  <c r="AF111" i="1"/>
  <c r="CT111" i="1" s="1"/>
  <c r="S111" i="1" s="1"/>
  <c r="AG111" i="1"/>
  <c r="AH111" i="1"/>
  <c r="AI111" i="1"/>
  <c r="AJ111" i="1"/>
  <c r="CR111" i="1"/>
  <c r="Q111" i="1" s="1"/>
  <c r="AD115" i="1" s="1"/>
  <c r="CU111" i="1"/>
  <c r="T111" i="1" s="1"/>
  <c r="CV111" i="1"/>
  <c r="U111" i="1" s="1"/>
  <c r="CW111" i="1"/>
  <c r="V111" i="1" s="1"/>
  <c r="CX111" i="1"/>
  <c r="W111" i="1" s="1"/>
  <c r="GL111" i="1"/>
  <c r="GN111" i="1"/>
  <c r="GO111" i="1"/>
  <c r="GP111" i="1"/>
  <c r="GV111" i="1"/>
  <c r="HC111" i="1"/>
  <c r="GX111" i="1" s="1"/>
  <c r="P112" i="1"/>
  <c r="S112" i="1"/>
  <c r="V112" i="1"/>
  <c r="W112" i="1"/>
  <c r="AC112" i="1"/>
  <c r="AD112" i="1"/>
  <c r="CR112" i="1" s="1"/>
  <c r="Q112" i="1" s="1"/>
  <c r="AE112" i="1"/>
  <c r="CS112" i="1" s="1"/>
  <c r="R112" i="1" s="1"/>
  <c r="GK112" i="1" s="1"/>
  <c r="AF112" i="1"/>
  <c r="CT112" i="1" s="1"/>
  <c r="AG112" i="1"/>
  <c r="AH112" i="1"/>
  <c r="AI112" i="1"/>
  <c r="AJ112" i="1"/>
  <c r="CX112" i="1" s="1"/>
  <c r="CP112" i="1"/>
  <c r="O112" i="1" s="1"/>
  <c r="CQ112" i="1"/>
  <c r="CU112" i="1"/>
  <c r="T112" i="1" s="1"/>
  <c r="CV112" i="1"/>
  <c r="U112" i="1" s="1"/>
  <c r="CW112" i="1"/>
  <c r="FR112" i="1"/>
  <c r="GL112" i="1"/>
  <c r="BZ115" i="1" s="1"/>
  <c r="GN112" i="1"/>
  <c r="GO112" i="1"/>
  <c r="GP112" i="1"/>
  <c r="GV112" i="1"/>
  <c r="GX112" i="1"/>
  <c r="HC112" i="1"/>
  <c r="W113" i="1"/>
  <c r="Y113" i="1"/>
  <c r="AC113" i="1"/>
  <c r="AD113" i="1"/>
  <c r="AE113" i="1"/>
  <c r="CS113" i="1" s="1"/>
  <c r="R113" i="1" s="1"/>
  <c r="GK113" i="1" s="1"/>
  <c r="AF113" i="1"/>
  <c r="AG113" i="1"/>
  <c r="CU113" i="1" s="1"/>
  <c r="T113" i="1" s="1"/>
  <c r="AH113" i="1"/>
  <c r="AI113" i="1"/>
  <c r="CW113" i="1" s="1"/>
  <c r="V113" i="1" s="1"/>
  <c r="AJ113" i="1"/>
  <c r="CR113" i="1"/>
  <c r="Q113" i="1" s="1"/>
  <c r="CT113" i="1"/>
  <c r="S113" i="1" s="1"/>
  <c r="CZ113" i="1" s="1"/>
  <c r="CV113" i="1"/>
  <c r="U113" i="1" s="1"/>
  <c r="CX113" i="1"/>
  <c r="CY113" i="1"/>
  <c r="X113" i="1" s="1"/>
  <c r="GL113" i="1"/>
  <c r="GN113" i="1"/>
  <c r="GO113" i="1"/>
  <c r="GP113" i="1"/>
  <c r="GV113" i="1"/>
  <c r="HC113" i="1" s="1"/>
  <c r="GX113" i="1" s="1"/>
  <c r="B115" i="1"/>
  <c r="B108" i="1" s="1"/>
  <c r="C115" i="1"/>
  <c r="C108" i="1" s="1"/>
  <c r="D115" i="1"/>
  <c r="D108" i="1" s="1"/>
  <c r="F115" i="1"/>
  <c r="F108" i="1" s="1"/>
  <c r="G115" i="1"/>
  <c r="AO115" i="1"/>
  <c r="F119" i="1" s="1"/>
  <c r="BD115" i="1"/>
  <c r="F140" i="1" s="1"/>
  <c r="BX115" i="1"/>
  <c r="CC115" i="1"/>
  <c r="CC108" i="1" s="1"/>
  <c r="CK115" i="1"/>
  <c r="CL115" i="1"/>
  <c r="CM115" i="1"/>
  <c r="CM108" i="1" s="1"/>
  <c r="D145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L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T149" i="1"/>
  <c r="AB149" i="1"/>
  <c r="AC149" i="1"/>
  <c r="AD149" i="1"/>
  <c r="CR149" i="1" s="1"/>
  <c r="Q149" i="1" s="1"/>
  <c r="AE149" i="1"/>
  <c r="AF149" i="1"/>
  <c r="AG149" i="1"/>
  <c r="AH149" i="1"/>
  <c r="CV149" i="1" s="1"/>
  <c r="U149" i="1" s="1"/>
  <c r="AH159" i="1" s="1"/>
  <c r="AI149" i="1"/>
  <c r="AJ149" i="1"/>
  <c r="CX149" i="1" s="1"/>
  <c r="W149" i="1" s="1"/>
  <c r="CQ149" i="1"/>
  <c r="P149" i="1" s="1"/>
  <c r="CS149" i="1"/>
  <c r="R149" i="1" s="1"/>
  <c r="CT149" i="1"/>
  <c r="S149" i="1" s="1"/>
  <c r="CY149" i="1" s="1"/>
  <c r="X149" i="1" s="1"/>
  <c r="CU149" i="1"/>
  <c r="CW149" i="1"/>
  <c r="V149" i="1" s="1"/>
  <c r="FR149" i="1"/>
  <c r="GL149" i="1"/>
  <c r="GO149" i="1"/>
  <c r="GP149" i="1"/>
  <c r="GV149" i="1"/>
  <c r="GX149" i="1"/>
  <c r="HC149" i="1"/>
  <c r="U150" i="1"/>
  <c r="AC150" i="1"/>
  <c r="AD150" i="1"/>
  <c r="CR150" i="1" s="1"/>
  <c r="Q150" i="1" s="1"/>
  <c r="AD159" i="1" s="1"/>
  <c r="AE150" i="1"/>
  <c r="CS150" i="1" s="1"/>
  <c r="R150" i="1" s="1"/>
  <c r="GK150" i="1" s="1"/>
  <c r="AF150" i="1"/>
  <c r="AG150" i="1"/>
  <c r="AH150" i="1"/>
  <c r="AI150" i="1"/>
  <c r="CW150" i="1" s="1"/>
  <c r="V150" i="1" s="1"/>
  <c r="AJ150" i="1"/>
  <c r="CT150" i="1"/>
  <c r="S150" i="1" s="1"/>
  <c r="CU150" i="1"/>
  <c r="T150" i="1" s="1"/>
  <c r="CV150" i="1"/>
  <c r="CX150" i="1"/>
  <c r="W150" i="1" s="1"/>
  <c r="FR150" i="1"/>
  <c r="GL150" i="1"/>
  <c r="GN150" i="1"/>
  <c r="GP150" i="1"/>
  <c r="GV150" i="1"/>
  <c r="HC150" i="1"/>
  <c r="GX150" i="1" s="1"/>
  <c r="P151" i="1"/>
  <c r="T151" i="1"/>
  <c r="V151" i="1"/>
  <c r="AC151" i="1"/>
  <c r="AD151" i="1"/>
  <c r="CR151" i="1" s="1"/>
  <c r="Q151" i="1" s="1"/>
  <c r="CP151" i="1" s="1"/>
  <c r="O151" i="1" s="1"/>
  <c r="AE151" i="1"/>
  <c r="CS151" i="1" s="1"/>
  <c r="R151" i="1" s="1"/>
  <c r="GK151" i="1" s="1"/>
  <c r="AF151" i="1"/>
  <c r="CT151" i="1" s="1"/>
  <c r="S151" i="1" s="1"/>
  <c r="CZ151" i="1" s="1"/>
  <c r="Y151" i="1" s="1"/>
  <c r="AG151" i="1"/>
  <c r="AH151" i="1"/>
  <c r="CV151" i="1" s="1"/>
  <c r="U151" i="1" s="1"/>
  <c r="AI151" i="1"/>
  <c r="AJ151" i="1"/>
  <c r="CX151" i="1" s="1"/>
  <c r="W151" i="1" s="1"/>
  <c r="CQ151" i="1"/>
  <c r="CU151" i="1"/>
  <c r="CW151" i="1"/>
  <c r="CY151" i="1"/>
  <c r="X151" i="1" s="1"/>
  <c r="FR151" i="1"/>
  <c r="GL151" i="1"/>
  <c r="GO151" i="1"/>
  <c r="GP151" i="1"/>
  <c r="GV151" i="1"/>
  <c r="HC151" i="1" s="1"/>
  <c r="GX151" i="1" s="1"/>
  <c r="Q152" i="1"/>
  <c r="U152" i="1"/>
  <c r="W152" i="1"/>
  <c r="AC152" i="1"/>
  <c r="AD152" i="1"/>
  <c r="AE152" i="1"/>
  <c r="CS152" i="1" s="1"/>
  <c r="R152" i="1" s="1"/>
  <c r="GK152" i="1" s="1"/>
  <c r="AF152" i="1"/>
  <c r="CT152" i="1" s="1"/>
  <c r="S152" i="1" s="1"/>
  <c r="AG152" i="1"/>
  <c r="CU152" i="1" s="1"/>
  <c r="T152" i="1" s="1"/>
  <c r="AH152" i="1"/>
  <c r="AI152" i="1"/>
  <c r="AJ152" i="1"/>
  <c r="CQ152" i="1"/>
  <c r="P152" i="1" s="1"/>
  <c r="CR152" i="1"/>
  <c r="CV152" i="1"/>
  <c r="CW152" i="1"/>
  <c r="V152" i="1" s="1"/>
  <c r="CX152" i="1"/>
  <c r="FR152" i="1"/>
  <c r="GL152" i="1"/>
  <c r="GN152" i="1"/>
  <c r="GP152" i="1"/>
  <c r="GV152" i="1"/>
  <c r="HC152" i="1" s="1"/>
  <c r="GX152" i="1" s="1"/>
  <c r="V153" i="1"/>
  <c r="AC153" i="1"/>
  <c r="AD153" i="1"/>
  <c r="AE153" i="1"/>
  <c r="AF153" i="1"/>
  <c r="CT153" i="1" s="1"/>
  <c r="S153" i="1" s="1"/>
  <c r="AG153" i="1"/>
  <c r="CU153" i="1" s="1"/>
  <c r="T153" i="1" s="1"/>
  <c r="AH153" i="1"/>
  <c r="CV153" i="1" s="1"/>
  <c r="U153" i="1" s="1"/>
  <c r="AI153" i="1"/>
  <c r="AJ153" i="1"/>
  <c r="CQ153" i="1"/>
  <c r="P153" i="1" s="1"/>
  <c r="CP153" i="1" s="1"/>
  <c r="O153" i="1" s="1"/>
  <c r="CR153" i="1"/>
  <c r="Q153" i="1" s="1"/>
  <c r="CS153" i="1"/>
  <c r="R153" i="1" s="1"/>
  <c r="GK153" i="1" s="1"/>
  <c r="CW153" i="1"/>
  <c r="CX153" i="1"/>
  <c r="W153" i="1" s="1"/>
  <c r="FR153" i="1"/>
  <c r="BY159" i="1" s="1"/>
  <c r="GL153" i="1"/>
  <c r="GN153" i="1"/>
  <c r="GP153" i="1"/>
  <c r="GV153" i="1"/>
  <c r="HC153" i="1"/>
  <c r="GX153" i="1" s="1"/>
  <c r="I154" i="1"/>
  <c r="K154" i="1"/>
  <c r="R154" i="1"/>
  <c r="GK154" i="1" s="1"/>
  <c r="S154" i="1"/>
  <c r="CY154" i="1" s="1"/>
  <c r="X154" i="1" s="1"/>
  <c r="AC154" i="1"/>
  <c r="AB154" i="1" s="1"/>
  <c r="AD154" i="1"/>
  <c r="AE154" i="1"/>
  <c r="CS154" i="1" s="1"/>
  <c r="AF154" i="1"/>
  <c r="AG154" i="1"/>
  <c r="CU154" i="1" s="1"/>
  <c r="AH154" i="1"/>
  <c r="AI154" i="1"/>
  <c r="AJ154" i="1"/>
  <c r="CR154" i="1"/>
  <c r="Q154" i="1" s="1"/>
  <c r="CT154" i="1"/>
  <c r="CV154" i="1"/>
  <c r="U154" i="1" s="1"/>
  <c r="CW154" i="1"/>
  <c r="V154" i="1" s="1"/>
  <c r="CX154" i="1"/>
  <c r="W154" i="1" s="1"/>
  <c r="FR154" i="1"/>
  <c r="GL154" i="1"/>
  <c r="GN154" i="1"/>
  <c r="GP154" i="1"/>
  <c r="GV154" i="1"/>
  <c r="HC154" i="1"/>
  <c r="GX154" i="1" s="1"/>
  <c r="V155" i="1"/>
  <c r="AC155" i="1"/>
  <c r="AD155" i="1"/>
  <c r="AB155" i="1" s="1"/>
  <c r="AE155" i="1"/>
  <c r="AF155" i="1"/>
  <c r="CT155" i="1" s="1"/>
  <c r="S155" i="1" s="1"/>
  <c r="AG155" i="1"/>
  <c r="CU155" i="1" s="1"/>
  <c r="T155" i="1" s="1"/>
  <c r="AH155" i="1"/>
  <c r="CV155" i="1" s="1"/>
  <c r="U155" i="1" s="1"/>
  <c r="AI155" i="1"/>
  <c r="AJ155" i="1"/>
  <c r="CQ155" i="1"/>
  <c r="P155" i="1" s="1"/>
  <c r="CR155" i="1"/>
  <c r="Q155" i="1" s="1"/>
  <c r="CS155" i="1"/>
  <c r="R155" i="1" s="1"/>
  <c r="GK155" i="1" s="1"/>
  <c r="CW155" i="1"/>
  <c r="CX155" i="1"/>
  <c r="W155" i="1" s="1"/>
  <c r="FR155" i="1"/>
  <c r="GL155" i="1"/>
  <c r="GO155" i="1"/>
  <c r="GP155" i="1"/>
  <c r="GV155" i="1"/>
  <c r="GX155" i="1"/>
  <c r="HC155" i="1"/>
  <c r="Q156" i="1"/>
  <c r="S156" i="1"/>
  <c r="CY156" i="1" s="1"/>
  <c r="X156" i="1" s="1"/>
  <c r="T156" i="1"/>
  <c r="AC156" i="1"/>
  <c r="CQ156" i="1" s="1"/>
  <c r="P156" i="1" s="1"/>
  <c r="CP156" i="1" s="1"/>
  <c r="O156" i="1" s="1"/>
  <c r="AD156" i="1"/>
  <c r="AE156" i="1"/>
  <c r="CS156" i="1" s="1"/>
  <c r="R156" i="1" s="1"/>
  <c r="GK156" i="1" s="1"/>
  <c r="AF156" i="1"/>
  <c r="AG156" i="1"/>
  <c r="CU156" i="1" s="1"/>
  <c r="AH156" i="1"/>
  <c r="AI156" i="1"/>
  <c r="CW156" i="1" s="1"/>
  <c r="V156" i="1" s="1"/>
  <c r="AJ156" i="1"/>
  <c r="CR156" i="1"/>
  <c r="CT156" i="1"/>
  <c r="CV156" i="1"/>
  <c r="U156" i="1" s="1"/>
  <c r="CX156" i="1"/>
  <c r="W156" i="1" s="1"/>
  <c r="FR156" i="1"/>
  <c r="GL156" i="1"/>
  <c r="GO156" i="1"/>
  <c r="GP156" i="1"/>
  <c r="GV156" i="1"/>
  <c r="HC156" i="1"/>
  <c r="GX156" i="1" s="1"/>
  <c r="P157" i="1"/>
  <c r="V157" i="1"/>
  <c r="AC157" i="1"/>
  <c r="AD157" i="1"/>
  <c r="CR157" i="1" s="1"/>
  <c r="Q157" i="1" s="1"/>
  <c r="AE157" i="1"/>
  <c r="AF157" i="1"/>
  <c r="AB157" i="1" s="1"/>
  <c r="AG157" i="1"/>
  <c r="AH157" i="1"/>
  <c r="CV157" i="1" s="1"/>
  <c r="U157" i="1" s="1"/>
  <c r="AI157" i="1"/>
  <c r="AJ157" i="1"/>
  <c r="CX157" i="1" s="1"/>
  <c r="W157" i="1" s="1"/>
  <c r="CQ157" i="1"/>
  <c r="CS157" i="1"/>
  <c r="R157" i="1" s="1"/>
  <c r="GK157" i="1" s="1"/>
  <c r="CT157" i="1"/>
  <c r="S157" i="1" s="1"/>
  <c r="CY157" i="1" s="1"/>
  <c r="X157" i="1" s="1"/>
  <c r="CU157" i="1"/>
  <c r="T157" i="1" s="1"/>
  <c r="CW157" i="1"/>
  <c r="FR157" i="1"/>
  <c r="GL157" i="1"/>
  <c r="GO157" i="1"/>
  <c r="GP157" i="1"/>
  <c r="GV157" i="1"/>
  <c r="GX157" i="1"/>
  <c r="HC157" i="1"/>
  <c r="B159" i="1"/>
  <c r="B147" i="1" s="1"/>
  <c r="C159" i="1"/>
  <c r="C147" i="1" s="1"/>
  <c r="D159" i="1"/>
  <c r="D147" i="1" s="1"/>
  <c r="F159" i="1"/>
  <c r="F147" i="1" s="1"/>
  <c r="G159" i="1"/>
  <c r="G147" i="1" s="1"/>
  <c r="BC159" i="1"/>
  <c r="BC147" i="1" s="1"/>
  <c r="BX159" i="1"/>
  <c r="CD159" i="1"/>
  <c r="CK159" i="1"/>
  <c r="CK147" i="1" s="1"/>
  <c r="CL159" i="1"/>
  <c r="CM159" i="1"/>
  <c r="CM147" i="1" s="1"/>
  <c r="F175" i="1"/>
  <c r="B189" i="1"/>
  <c r="B22" i="1" s="1"/>
  <c r="C189" i="1"/>
  <c r="C22" i="1" s="1"/>
  <c r="D189" i="1"/>
  <c r="D22" i="1" s="1"/>
  <c r="F189" i="1"/>
  <c r="F22" i="1" s="1"/>
  <c r="G189" i="1"/>
  <c r="G22" i="1" s="1"/>
  <c r="B221" i="1"/>
  <c r="B18" i="1" s="1"/>
  <c r="C221" i="1"/>
  <c r="C18" i="1" s="1"/>
  <c r="D221" i="1"/>
  <c r="D18" i="1" s="1"/>
  <c r="F221" i="1"/>
  <c r="F18" i="1" s="1"/>
  <c r="G221" i="1"/>
  <c r="G18" i="1" s="1"/>
  <c r="I16" i="5" l="1"/>
  <c r="J208" i="5"/>
  <c r="J112" i="5"/>
  <c r="J202" i="5"/>
  <c r="H146" i="5"/>
  <c r="J146" i="5"/>
  <c r="I14" i="5"/>
  <c r="H202" i="5"/>
  <c r="H208" i="5"/>
  <c r="H112" i="5"/>
  <c r="AD108" i="1"/>
  <c r="Q115" i="1"/>
  <c r="BY147" i="1"/>
  <c r="AP159" i="1"/>
  <c r="CP152" i="1"/>
  <c r="O152" i="1" s="1"/>
  <c r="BZ108" i="1"/>
  <c r="CG115" i="1"/>
  <c r="AQ115" i="1"/>
  <c r="AJ108" i="1"/>
  <c r="W115" i="1"/>
  <c r="V76" i="1"/>
  <c r="AI68" i="1"/>
  <c r="GK149" i="1"/>
  <c r="AE159" i="1"/>
  <c r="AI115" i="1"/>
  <c r="CP110" i="1"/>
  <c r="O110" i="1" s="1"/>
  <c r="FR110" i="1"/>
  <c r="U76" i="1"/>
  <c r="AH68" i="1"/>
  <c r="AH147" i="1"/>
  <c r="U159" i="1"/>
  <c r="CJ159" i="1"/>
  <c r="AJ159" i="1"/>
  <c r="GM151" i="1"/>
  <c r="GN151" i="1"/>
  <c r="AG115" i="1"/>
  <c r="CB68" i="1"/>
  <c r="AS76" i="1"/>
  <c r="CY152" i="1"/>
  <c r="X152" i="1" s="1"/>
  <c r="AK159" i="1" s="1"/>
  <c r="CZ152" i="1"/>
  <c r="Y152" i="1" s="1"/>
  <c r="CY150" i="1"/>
  <c r="X150" i="1" s="1"/>
  <c r="CZ150" i="1"/>
  <c r="Y150" i="1" s="1"/>
  <c r="AD147" i="1"/>
  <c r="Q159" i="1"/>
  <c r="CZ155" i="1"/>
  <c r="Y155" i="1" s="1"/>
  <c r="CY155" i="1"/>
  <c r="X155" i="1" s="1"/>
  <c r="CP155" i="1"/>
  <c r="O155" i="1" s="1"/>
  <c r="CZ153" i="1"/>
  <c r="Y153" i="1" s="1"/>
  <c r="CY153" i="1"/>
  <c r="X153" i="1" s="1"/>
  <c r="GO153" i="1" s="1"/>
  <c r="CY111" i="1"/>
  <c r="X111" i="1" s="1"/>
  <c r="AK115" i="1" s="1"/>
  <c r="CZ111" i="1"/>
  <c r="Y111" i="1" s="1"/>
  <c r="AF115" i="1"/>
  <c r="CR70" i="1"/>
  <c r="Q70" i="1" s="1"/>
  <c r="AB70" i="1"/>
  <c r="BZ159" i="1"/>
  <c r="CL108" i="1"/>
  <c r="BC115" i="1"/>
  <c r="CZ112" i="1"/>
  <c r="Y112" i="1" s="1"/>
  <c r="CY112" i="1"/>
  <c r="X112" i="1" s="1"/>
  <c r="GM112" i="1" s="1"/>
  <c r="CJ115" i="1"/>
  <c r="F94" i="1"/>
  <c r="AJ36" i="1"/>
  <c r="AF159" i="1"/>
  <c r="CZ157" i="1"/>
  <c r="Y157" i="1" s="1"/>
  <c r="AB156" i="1"/>
  <c r="BB115" i="1"/>
  <c r="CK108" i="1"/>
  <c r="CD115" i="1"/>
  <c r="AH115" i="1"/>
  <c r="AB110" i="1"/>
  <c r="BC76" i="1"/>
  <c r="CY74" i="1"/>
  <c r="X74" i="1" s="1"/>
  <c r="CZ74" i="1"/>
  <c r="Y74" i="1" s="1"/>
  <c r="AB73" i="1"/>
  <c r="CQ73" i="1"/>
  <c r="P73" i="1" s="1"/>
  <c r="AG76" i="1"/>
  <c r="BY76" i="1"/>
  <c r="AI36" i="1"/>
  <c r="AU36" i="1"/>
  <c r="CD26" i="1"/>
  <c r="CM68" i="1"/>
  <c r="BD76" i="1"/>
  <c r="AB151" i="1"/>
  <c r="CP149" i="1"/>
  <c r="O149" i="1" s="1"/>
  <c r="CQ72" i="1"/>
  <c r="P72" i="1" s="1"/>
  <c r="CP72" i="1" s="1"/>
  <c r="O72" i="1" s="1"/>
  <c r="AB72" i="1"/>
  <c r="CY71" i="1"/>
  <c r="X71" i="1" s="1"/>
  <c r="CZ71" i="1"/>
  <c r="Y71" i="1" s="1"/>
  <c r="AL76" i="1" s="1"/>
  <c r="AK76" i="1"/>
  <c r="CQ32" i="1"/>
  <c r="P32" i="1" s="1"/>
  <c r="CP32" i="1" s="1"/>
  <c r="O32" i="1" s="1"/>
  <c r="AB32" i="1"/>
  <c r="CD147" i="1"/>
  <c r="AU159" i="1"/>
  <c r="CQ150" i="1"/>
  <c r="P150" i="1" s="1"/>
  <c r="CP150" i="1" s="1"/>
  <c r="O150" i="1" s="1"/>
  <c r="AB150" i="1"/>
  <c r="T154" i="1"/>
  <c r="AB153" i="1"/>
  <c r="CZ149" i="1"/>
  <c r="Y149" i="1" s="1"/>
  <c r="AG159" i="1"/>
  <c r="AT115" i="1"/>
  <c r="BB68" i="1"/>
  <c r="F89" i="1"/>
  <c r="CJ76" i="1"/>
  <c r="BX147" i="1"/>
  <c r="AO159" i="1"/>
  <c r="CZ156" i="1"/>
  <c r="Y156" i="1" s="1"/>
  <c r="GN156" i="1" s="1"/>
  <c r="CZ154" i="1"/>
  <c r="Y154" i="1" s="1"/>
  <c r="CQ154" i="1"/>
  <c r="P154" i="1" s="1"/>
  <c r="CP154" i="1" s="1"/>
  <c r="O154" i="1" s="1"/>
  <c r="AB152" i="1"/>
  <c r="AB112" i="1"/>
  <c r="CQ111" i="1"/>
  <c r="P111" i="1" s="1"/>
  <c r="CB115" i="1"/>
  <c r="CP71" i="1"/>
  <c r="O71" i="1" s="1"/>
  <c r="BC26" i="1"/>
  <c r="F52" i="1"/>
  <c r="R34" i="1"/>
  <c r="GK34" i="1" s="1"/>
  <c r="GX34" i="1"/>
  <c r="CJ36" i="1" s="1"/>
  <c r="BZ68" i="1"/>
  <c r="CG76" i="1"/>
  <c r="AQ76" i="1"/>
  <c r="AJ68" i="1"/>
  <c r="W76" i="1"/>
  <c r="BB159" i="1"/>
  <c r="BD159" i="1"/>
  <c r="CP157" i="1"/>
  <c r="O157" i="1" s="1"/>
  <c r="AI159" i="1"/>
  <c r="CQ113" i="1"/>
  <c r="P113" i="1" s="1"/>
  <c r="AB113" i="1"/>
  <c r="GK110" i="1"/>
  <c r="AE115" i="1"/>
  <c r="AO108" i="1"/>
  <c r="AF76" i="1"/>
  <c r="AE76" i="1"/>
  <c r="GK70" i="1"/>
  <c r="BB26" i="1"/>
  <c r="F49" i="1"/>
  <c r="CY34" i="1"/>
  <c r="X34" i="1" s="1"/>
  <c r="CZ34" i="1"/>
  <c r="Y34" i="1" s="1"/>
  <c r="AO68" i="1"/>
  <c r="BZ26" i="1"/>
  <c r="AQ36" i="1"/>
  <c r="AB34" i="1"/>
  <c r="CG36" i="1"/>
  <c r="W34" i="1"/>
  <c r="AE36" i="1"/>
  <c r="AB74" i="1"/>
  <c r="CZ73" i="1"/>
  <c r="Y73" i="1" s="1"/>
  <c r="AB71" i="1"/>
  <c r="F40" i="1"/>
  <c r="AO26" i="1"/>
  <c r="CZ33" i="1"/>
  <c r="Y33" i="1" s="1"/>
  <c r="CY33" i="1"/>
  <c r="X33" i="1" s="1"/>
  <c r="AS36" i="1"/>
  <c r="CB26" i="1"/>
  <c r="V34" i="1"/>
  <c r="U34" i="1"/>
  <c r="AH36" i="1" s="1"/>
  <c r="GX33" i="1"/>
  <c r="AG36" i="1"/>
  <c r="BD36" i="1"/>
  <c r="CM26" i="1"/>
  <c r="T34" i="1"/>
  <c r="CP33" i="1"/>
  <c r="O33" i="1" s="1"/>
  <c r="CY30" i="1"/>
  <c r="X30" i="1" s="1"/>
  <c r="CZ30" i="1"/>
  <c r="Y30" i="1" s="1"/>
  <c r="CY28" i="1"/>
  <c r="X28" i="1" s="1"/>
  <c r="AK36" i="1" s="1"/>
  <c r="AF36" i="1"/>
  <c r="CZ28" i="1"/>
  <c r="Y28" i="1" s="1"/>
  <c r="P34" i="1"/>
  <c r="CP34" i="1" s="1"/>
  <c r="O34" i="1" s="1"/>
  <c r="CQ31" i="1"/>
  <c r="P31" i="1" s="1"/>
  <c r="CP31" i="1" s="1"/>
  <c r="O31" i="1" s="1"/>
  <c r="AB31" i="1"/>
  <c r="CR30" i="1"/>
  <c r="Q30" i="1" s="1"/>
  <c r="CP30" i="1" s="1"/>
  <c r="O30" i="1" s="1"/>
  <c r="AB30" i="1"/>
  <c r="CQ29" i="1"/>
  <c r="P29" i="1" s="1"/>
  <c r="AB29" i="1"/>
  <c r="BY36" i="1"/>
  <c r="CR28" i="1"/>
  <c r="Q28" i="1" s="1"/>
  <c r="AB28" i="1"/>
  <c r="AL68" i="1" l="1"/>
  <c r="Y76" i="1"/>
  <c r="GM30" i="1"/>
  <c r="GO30" i="1"/>
  <c r="BA36" i="1"/>
  <c r="CJ26" i="1"/>
  <c r="AK147" i="1"/>
  <c r="X159" i="1"/>
  <c r="AK108" i="1"/>
  <c r="X115" i="1"/>
  <c r="AH26" i="1"/>
  <c r="U36" i="1"/>
  <c r="BD26" i="1"/>
  <c r="BD189" i="1"/>
  <c r="F61" i="1"/>
  <c r="CB108" i="1"/>
  <c r="AS115" i="1"/>
  <c r="AG26" i="1"/>
  <c r="T36" i="1"/>
  <c r="BB147" i="1"/>
  <c r="F172" i="1"/>
  <c r="FR111" i="1"/>
  <c r="CP111" i="1"/>
  <c r="O111" i="1" s="1"/>
  <c r="GM111" i="1" s="1"/>
  <c r="AO147" i="1"/>
  <c r="F163" i="1"/>
  <c r="AT108" i="1"/>
  <c r="F133" i="1"/>
  <c r="BC108" i="1"/>
  <c r="F131" i="1"/>
  <c r="AI108" i="1"/>
  <c r="V115" i="1"/>
  <c r="Q108" i="1"/>
  <c r="F127" i="1"/>
  <c r="GM31" i="1"/>
  <c r="GO31" i="1"/>
  <c r="AE68" i="1"/>
  <c r="R76" i="1"/>
  <c r="W68" i="1"/>
  <c r="F100" i="1"/>
  <c r="AG147" i="1"/>
  <c r="T159" i="1"/>
  <c r="BD68" i="1"/>
  <c r="F101" i="1"/>
  <c r="V36" i="1"/>
  <c r="AI26" i="1"/>
  <c r="GO34" i="1"/>
  <c r="GM34" i="1"/>
  <c r="GO33" i="1"/>
  <c r="GM33" i="1"/>
  <c r="CP113" i="1"/>
  <c r="O113" i="1" s="1"/>
  <c r="GM113" i="1" s="1"/>
  <c r="FR113" i="1"/>
  <c r="AO189" i="1"/>
  <c r="AL159" i="1"/>
  <c r="CI76" i="1"/>
  <c r="BY68" i="1"/>
  <c r="AP76" i="1"/>
  <c r="BC68" i="1"/>
  <c r="F92" i="1"/>
  <c r="BC189" i="1"/>
  <c r="AQ159" i="1"/>
  <c r="CG159" i="1"/>
  <c r="BZ147" i="1"/>
  <c r="U68" i="1"/>
  <c r="F98" i="1"/>
  <c r="F139" i="1"/>
  <c r="W108" i="1"/>
  <c r="GM152" i="1"/>
  <c r="GO152" i="1"/>
  <c r="CP29" i="1"/>
  <c r="O29" i="1" s="1"/>
  <c r="AC36" i="1"/>
  <c r="AL36" i="1"/>
  <c r="AX36" i="1"/>
  <c r="CG26" i="1"/>
  <c r="AF68" i="1"/>
  <c r="S76" i="1"/>
  <c r="AI147" i="1"/>
  <c r="V159" i="1"/>
  <c r="AQ68" i="1"/>
  <c r="F86" i="1"/>
  <c r="GO154" i="1"/>
  <c r="GM154" i="1"/>
  <c r="CJ68" i="1"/>
  <c r="BA76" i="1"/>
  <c r="GM72" i="1"/>
  <c r="GP72" i="1"/>
  <c r="AG68" i="1"/>
  <c r="T76" i="1"/>
  <c r="CJ108" i="1"/>
  <c r="BA115" i="1"/>
  <c r="T115" i="1"/>
  <c r="AG108" i="1"/>
  <c r="GM153" i="1"/>
  <c r="BY115" i="1"/>
  <c r="GM156" i="1"/>
  <c r="AP147" i="1"/>
  <c r="F168" i="1"/>
  <c r="AF26" i="1"/>
  <c r="S36" i="1"/>
  <c r="GM157" i="1"/>
  <c r="GN157" i="1"/>
  <c r="CG68" i="1"/>
  <c r="AX76" i="1"/>
  <c r="GM71" i="1"/>
  <c r="GP71" i="1"/>
  <c r="GM32" i="1"/>
  <c r="GO32" i="1"/>
  <c r="AC159" i="1"/>
  <c r="CP73" i="1"/>
  <c r="O73" i="1" s="1"/>
  <c r="AC76" i="1"/>
  <c r="AH108" i="1"/>
  <c r="U115" i="1"/>
  <c r="S159" i="1"/>
  <c r="AF147" i="1"/>
  <c r="AD76" i="1"/>
  <c r="CP70" i="1"/>
  <c r="O70" i="1" s="1"/>
  <c r="GM155" i="1"/>
  <c r="GN155" i="1"/>
  <c r="AC115" i="1"/>
  <c r="CI159" i="1"/>
  <c r="AK26" i="1"/>
  <c r="X36" i="1"/>
  <c r="F53" i="1"/>
  <c r="AS26" i="1"/>
  <c r="AK68" i="1"/>
  <c r="X76" i="1"/>
  <c r="GM149" i="1"/>
  <c r="AB159" i="1"/>
  <c r="GN149" i="1"/>
  <c r="CB159" i="1" s="1"/>
  <c r="AU26" i="1"/>
  <c r="F55" i="1"/>
  <c r="CD108" i="1"/>
  <c r="AU115" i="1"/>
  <c r="AJ26" i="1"/>
  <c r="W36" i="1"/>
  <c r="AF108" i="1"/>
  <c r="S115" i="1"/>
  <c r="F181" i="1"/>
  <c r="U147" i="1"/>
  <c r="GM110" i="1"/>
  <c r="CA115" i="1" s="1"/>
  <c r="AQ108" i="1"/>
  <c r="F125" i="1"/>
  <c r="AE108" i="1"/>
  <c r="R115" i="1"/>
  <c r="AJ147" i="1"/>
  <c r="W159" i="1"/>
  <c r="CG108" i="1"/>
  <c r="AX115" i="1"/>
  <c r="AQ26" i="1"/>
  <c r="F46" i="1"/>
  <c r="BD147" i="1"/>
  <c r="F184" i="1"/>
  <c r="AD36" i="1"/>
  <c r="CP28" i="1"/>
  <c r="O28" i="1" s="1"/>
  <c r="GO150" i="1"/>
  <c r="CC159" i="1" s="1"/>
  <c r="GM150" i="1"/>
  <c r="AL115" i="1"/>
  <c r="F99" i="1"/>
  <c r="V68" i="1"/>
  <c r="CI36" i="1"/>
  <c r="BY26" i="1"/>
  <c r="AP36" i="1"/>
  <c r="AE26" i="1"/>
  <c r="R36" i="1"/>
  <c r="AU147" i="1"/>
  <c r="F178" i="1"/>
  <c r="GP74" i="1"/>
  <c r="BB108" i="1"/>
  <c r="F128" i="1"/>
  <c r="BB189" i="1"/>
  <c r="Q147" i="1"/>
  <c r="F171" i="1"/>
  <c r="AS68" i="1"/>
  <c r="F93" i="1"/>
  <c r="CJ147" i="1"/>
  <c r="BA159" i="1"/>
  <c r="AE147" i="1"/>
  <c r="R159" i="1"/>
  <c r="GM74" i="1"/>
  <c r="AD26" i="1" l="1"/>
  <c r="Q36" i="1"/>
  <c r="CI68" i="1"/>
  <c r="AZ76" i="1"/>
  <c r="AD68" i="1"/>
  <c r="Q76" i="1"/>
  <c r="AX68" i="1"/>
  <c r="F83" i="1"/>
  <c r="AC147" i="1"/>
  <c r="CF159" i="1"/>
  <c r="CH159" i="1"/>
  <c r="CE159" i="1"/>
  <c r="P159" i="1"/>
  <c r="BA108" i="1"/>
  <c r="F135" i="1"/>
  <c r="V147" i="1"/>
  <c r="F182" i="1"/>
  <c r="BC22" i="1"/>
  <c r="BC221" i="1"/>
  <c r="F205" i="1"/>
  <c r="AS108" i="1"/>
  <c r="F132" i="1"/>
  <c r="F56" i="1"/>
  <c r="BA26" i="1"/>
  <c r="BA189" i="1"/>
  <c r="GM73" i="1"/>
  <c r="GP73" i="1"/>
  <c r="T108" i="1"/>
  <c r="F136" i="1"/>
  <c r="AX26" i="1"/>
  <c r="F43" i="1"/>
  <c r="F58" i="1"/>
  <c r="U26" i="1"/>
  <c r="U189" i="1"/>
  <c r="BA147" i="1"/>
  <c r="F179" i="1"/>
  <c r="R26" i="1"/>
  <c r="F50" i="1"/>
  <c r="R189" i="1"/>
  <c r="CI147" i="1"/>
  <c r="AZ159" i="1"/>
  <c r="BA68" i="1"/>
  <c r="F96" i="1"/>
  <c r="AL26" i="1"/>
  <c r="Y36" i="1"/>
  <c r="Y159" i="1"/>
  <c r="AL147" i="1"/>
  <c r="T147" i="1"/>
  <c r="F180" i="1"/>
  <c r="Y115" i="1"/>
  <c r="AL108" i="1"/>
  <c r="W147" i="1"/>
  <c r="F183" i="1"/>
  <c r="AB115" i="1"/>
  <c r="F60" i="1"/>
  <c r="W26" i="1"/>
  <c r="W189" i="1"/>
  <c r="CH115" i="1"/>
  <c r="AC108" i="1"/>
  <c r="CE115" i="1"/>
  <c r="P115" i="1"/>
  <c r="CF115" i="1"/>
  <c r="S147" i="1"/>
  <c r="F174" i="1"/>
  <c r="P36" i="1"/>
  <c r="CE36" i="1"/>
  <c r="CF36" i="1"/>
  <c r="AC26" i="1"/>
  <c r="CH36" i="1"/>
  <c r="AO22" i="1"/>
  <c r="F193" i="1"/>
  <c r="AO221" i="1"/>
  <c r="X108" i="1"/>
  <c r="F141" i="1"/>
  <c r="F122" i="1"/>
  <c r="AX108" i="1"/>
  <c r="X68" i="1"/>
  <c r="F102" i="1"/>
  <c r="AQ147" i="1"/>
  <c r="F169" i="1"/>
  <c r="BB22" i="1"/>
  <c r="F202" i="1"/>
  <c r="BB221" i="1"/>
  <c r="AP26" i="1"/>
  <c r="F45" i="1"/>
  <c r="AQ189" i="1"/>
  <c r="CA108" i="1"/>
  <c r="AR115" i="1"/>
  <c r="AS159" i="1"/>
  <c r="AS189" i="1" s="1"/>
  <c r="CB147" i="1"/>
  <c r="U108" i="1"/>
  <c r="F137" i="1"/>
  <c r="AP115" i="1"/>
  <c r="BY108" i="1"/>
  <c r="CI115" i="1"/>
  <c r="T68" i="1"/>
  <c r="F97" i="1"/>
  <c r="S68" i="1"/>
  <c r="F91" i="1"/>
  <c r="GM29" i="1"/>
  <c r="GO29" i="1"/>
  <c r="S108" i="1"/>
  <c r="F130" i="1"/>
  <c r="CC147" i="1"/>
  <c r="AT159" i="1"/>
  <c r="R108" i="1"/>
  <c r="F129" i="1"/>
  <c r="F134" i="1"/>
  <c r="AU108" i="1"/>
  <c r="AB147" i="1"/>
  <c r="O159" i="1"/>
  <c r="F51" i="1"/>
  <c r="S26" i="1"/>
  <c r="S189" i="1"/>
  <c r="AP68" i="1"/>
  <c r="F85" i="1"/>
  <c r="F59" i="1"/>
  <c r="V26" i="1"/>
  <c r="V189" i="1"/>
  <c r="BD22" i="1"/>
  <c r="F214" i="1"/>
  <c r="BD221" i="1"/>
  <c r="F185" i="1"/>
  <c r="X147" i="1"/>
  <c r="Y68" i="1"/>
  <c r="F103" i="1"/>
  <c r="F173" i="1"/>
  <c r="R147" i="1"/>
  <c r="AZ36" i="1"/>
  <c r="CI26" i="1"/>
  <c r="GM28" i="1"/>
  <c r="CA36" i="1" s="1"/>
  <c r="GO28" i="1"/>
  <c r="CC36" i="1" s="1"/>
  <c r="AB36" i="1"/>
  <c r="CA159" i="1"/>
  <c r="X26" i="1"/>
  <c r="X189" i="1"/>
  <c r="F62" i="1"/>
  <c r="GM70" i="1"/>
  <c r="CA76" i="1" s="1"/>
  <c r="AB76" i="1"/>
  <c r="GP70" i="1"/>
  <c r="P76" i="1"/>
  <c r="CF76" i="1"/>
  <c r="CE76" i="1"/>
  <c r="CH76" i="1"/>
  <c r="AC68" i="1"/>
  <c r="CG147" i="1"/>
  <c r="AX159" i="1"/>
  <c r="R68" i="1"/>
  <c r="F90" i="1"/>
  <c r="V108" i="1"/>
  <c r="F138" i="1"/>
  <c r="F57" i="1"/>
  <c r="T26" i="1"/>
  <c r="T189" i="1"/>
  <c r="AS22" i="1" l="1"/>
  <c r="AS221" i="1"/>
  <c r="F206" i="1"/>
  <c r="E16" i="2" s="1"/>
  <c r="CH68" i="1"/>
  <c r="AY76" i="1"/>
  <c r="AX147" i="1"/>
  <c r="F166" i="1"/>
  <c r="F79" i="1"/>
  <c r="P68" i="1"/>
  <c r="F47" i="1"/>
  <c r="AZ26" i="1"/>
  <c r="AZ189" i="1"/>
  <c r="F161" i="1"/>
  <c r="O147" i="1"/>
  <c r="AT147" i="1"/>
  <c r="F177" i="1"/>
  <c r="AP108" i="1"/>
  <c r="F124" i="1"/>
  <c r="AY115" i="1"/>
  <c r="CH108" i="1"/>
  <c r="AZ147" i="1"/>
  <c r="F170" i="1"/>
  <c r="CE147" i="1"/>
  <c r="AV159" i="1"/>
  <c r="F88" i="1"/>
  <c r="Q68" i="1"/>
  <c r="CD76" i="1"/>
  <c r="CA147" i="1"/>
  <c r="AR159" i="1"/>
  <c r="BD18" i="1"/>
  <c r="F246" i="1"/>
  <c r="AQ22" i="1"/>
  <c r="AQ221" i="1"/>
  <c r="F199" i="1"/>
  <c r="AY36" i="1"/>
  <c r="CH26" i="1"/>
  <c r="Y147" i="1"/>
  <c r="F186" i="1"/>
  <c r="U22" i="1"/>
  <c r="F211" i="1"/>
  <c r="U221" i="1"/>
  <c r="CH147" i="1"/>
  <c r="AY159" i="1"/>
  <c r="AB68" i="1"/>
  <c r="O76" i="1"/>
  <c r="AB26" i="1"/>
  <c r="O36" i="1"/>
  <c r="AP189" i="1"/>
  <c r="CF108" i="1"/>
  <c r="AW115" i="1"/>
  <c r="W22" i="1"/>
  <c r="W221" i="1"/>
  <c r="F213" i="1"/>
  <c r="F63" i="1"/>
  <c r="Y26" i="1"/>
  <c r="Y189" i="1"/>
  <c r="R22" i="1"/>
  <c r="R221" i="1"/>
  <c r="F203" i="1"/>
  <c r="AW159" i="1"/>
  <c r="CF147" i="1"/>
  <c r="AZ68" i="1"/>
  <c r="F87" i="1"/>
  <c r="AT36" i="1"/>
  <c r="CC26" i="1"/>
  <c r="CF26" i="1"/>
  <c r="AW36" i="1"/>
  <c r="AR36" i="1"/>
  <c r="CA26" i="1"/>
  <c r="V22" i="1"/>
  <c r="V221" i="1"/>
  <c r="F212" i="1"/>
  <c r="CI108" i="1"/>
  <c r="AZ115" i="1"/>
  <c r="F176" i="1"/>
  <c r="AS147" i="1"/>
  <c r="AO18" i="1"/>
  <c r="F225" i="1"/>
  <c r="CE26" i="1"/>
  <c r="AV36" i="1"/>
  <c r="AV115" i="1"/>
  <c r="CE108" i="1"/>
  <c r="AX189" i="1"/>
  <c r="F48" i="1"/>
  <c r="Q26" i="1"/>
  <c r="Q189" i="1"/>
  <c r="CA68" i="1"/>
  <c r="AR76" i="1"/>
  <c r="S22" i="1"/>
  <c r="F204" i="1"/>
  <c r="J16" i="2" s="1"/>
  <c r="J18" i="2" s="1"/>
  <c r="S221" i="1"/>
  <c r="P108" i="1"/>
  <c r="F118" i="1"/>
  <c r="Y108" i="1"/>
  <c r="F142" i="1"/>
  <c r="AV76" i="1"/>
  <c r="CE68" i="1"/>
  <c r="T22" i="1"/>
  <c r="F210" i="1"/>
  <c r="T221" i="1"/>
  <c r="CF68" i="1"/>
  <c r="AW76" i="1"/>
  <c r="X22" i="1"/>
  <c r="X221" i="1"/>
  <c r="F215" i="1"/>
  <c r="AR108" i="1"/>
  <c r="F143" i="1"/>
  <c r="BB18" i="1"/>
  <c r="F234" i="1"/>
  <c r="F39" i="1"/>
  <c r="P26" i="1"/>
  <c r="P189" i="1"/>
  <c r="O115" i="1"/>
  <c r="AB108" i="1"/>
  <c r="BA22" i="1"/>
  <c r="F209" i="1"/>
  <c r="BA221" i="1"/>
  <c r="BC18" i="1"/>
  <c r="F237" i="1"/>
  <c r="P147" i="1"/>
  <c r="F162" i="1"/>
  <c r="AV147" i="1" l="1"/>
  <c r="F164" i="1"/>
  <c r="O26" i="1"/>
  <c r="F38" i="1"/>
  <c r="O189" i="1"/>
  <c r="U18" i="1"/>
  <c r="F243" i="1"/>
  <c r="AY68" i="1"/>
  <c r="F84" i="1"/>
  <c r="P22" i="1"/>
  <c r="P221" i="1"/>
  <c r="F192" i="1"/>
  <c r="T18" i="1"/>
  <c r="F242" i="1"/>
  <c r="AR68" i="1"/>
  <c r="F104" i="1"/>
  <c r="F54" i="1"/>
  <c r="AT26" i="1"/>
  <c r="AT189" i="1"/>
  <c r="R18" i="1"/>
  <c r="F235" i="1"/>
  <c r="W18" i="1"/>
  <c r="F245" i="1"/>
  <c r="AW26" i="1"/>
  <c r="F42" i="1"/>
  <c r="AW189" i="1"/>
  <c r="F123" i="1"/>
  <c r="AY108" i="1"/>
  <c r="AP22" i="1"/>
  <c r="F198" i="1"/>
  <c r="G16" i="2" s="1"/>
  <c r="G18" i="2" s="1"/>
  <c r="AP221" i="1"/>
  <c r="V18" i="1"/>
  <c r="F244" i="1"/>
  <c r="F187" i="1"/>
  <c r="AR147" i="1"/>
  <c r="BA18" i="1"/>
  <c r="F241" i="1"/>
  <c r="O68" i="1"/>
  <c r="F78" i="1"/>
  <c r="AQ18" i="1"/>
  <c r="F231" i="1"/>
  <c r="AU76" i="1"/>
  <c r="CD68" i="1"/>
  <c r="E18" i="2"/>
  <c r="S18" i="1"/>
  <c r="F236" i="1"/>
  <c r="F167" i="1"/>
  <c r="AY147" i="1"/>
  <c r="AW68" i="1"/>
  <c r="F82" i="1"/>
  <c r="AV68" i="1"/>
  <c r="F81" i="1"/>
  <c r="F165" i="1"/>
  <c r="AW147" i="1"/>
  <c r="AZ22" i="1"/>
  <c r="F200" i="1"/>
  <c r="AZ221" i="1"/>
  <c r="F117" i="1"/>
  <c r="O108" i="1"/>
  <c r="AX22" i="1"/>
  <c r="F196" i="1"/>
  <c r="AX221" i="1"/>
  <c r="AY26" i="1"/>
  <c r="F44" i="1"/>
  <c r="AY189" i="1"/>
  <c r="AV108" i="1"/>
  <c r="F120" i="1"/>
  <c r="X18" i="1"/>
  <c r="F247" i="1"/>
  <c r="Q22" i="1"/>
  <c r="F201" i="1"/>
  <c r="Q221" i="1"/>
  <c r="AV26" i="1"/>
  <c r="F41" i="1"/>
  <c r="AV189" i="1"/>
  <c r="AZ108" i="1"/>
  <c r="F126" i="1"/>
  <c r="F64" i="1"/>
  <c r="AR26" i="1"/>
  <c r="AR189" i="1"/>
  <c r="Y22" i="1"/>
  <c r="F216" i="1"/>
  <c r="Y221" i="1"/>
  <c r="AW108" i="1"/>
  <c r="F121" i="1"/>
  <c r="AS18" i="1"/>
  <c r="F238" i="1"/>
  <c r="Y18" i="1" l="1"/>
  <c r="F248" i="1"/>
  <c r="AV22" i="1"/>
  <c r="AV221" i="1"/>
  <c r="F194" i="1"/>
  <c r="AX18" i="1"/>
  <c r="F228" i="1"/>
  <c r="O22" i="1"/>
  <c r="F191" i="1"/>
  <c r="O221" i="1"/>
  <c r="AR22" i="1"/>
  <c r="F217" i="1"/>
  <c r="AR221" i="1"/>
  <c r="AW22" i="1"/>
  <c r="AW221" i="1"/>
  <c r="F195" i="1"/>
  <c r="AY22" i="1"/>
  <c r="AY221" i="1"/>
  <c r="F197" i="1"/>
  <c r="F95" i="1"/>
  <c r="AU68" i="1"/>
  <c r="AU189" i="1"/>
  <c r="P18" i="1"/>
  <c r="F224" i="1"/>
  <c r="AZ18" i="1"/>
  <c r="F232" i="1"/>
  <c r="Q18" i="1"/>
  <c r="F233" i="1"/>
  <c r="AP18" i="1"/>
  <c r="F230" i="1"/>
  <c r="AT22" i="1"/>
  <c r="F207" i="1"/>
  <c r="F16" i="2" s="1"/>
  <c r="AT221" i="1"/>
  <c r="F208" i="1" l="1"/>
  <c r="H16" i="2" s="1"/>
  <c r="H18" i="2" s="1"/>
  <c r="AU221" i="1"/>
  <c r="AU22" i="1"/>
  <c r="O18" i="1"/>
  <c r="F223" i="1"/>
  <c r="AT18" i="1"/>
  <c r="F239" i="1"/>
  <c r="AW18" i="1"/>
  <c r="F227" i="1"/>
  <c r="AY18" i="1"/>
  <c r="F229" i="1"/>
  <c r="F18" i="2"/>
  <c r="I16" i="2"/>
  <c r="I18" i="2" s="1"/>
  <c r="F218" i="1"/>
  <c r="F219" i="1"/>
  <c r="AV18" i="1"/>
  <c r="F226" i="1"/>
  <c r="AR18" i="1"/>
  <c r="F249" i="1"/>
  <c r="AU18" i="1" l="1"/>
  <c r="F240" i="1"/>
  <c r="F250" i="1"/>
  <c r="F251" i="1" s="1"/>
  <c r="F252" i="1" l="1"/>
</calcChain>
</file>

<file path=xl/sharedStrings.xml><?xml version="1.0" encoding="utf-8"?>
<sst xmlns="http://schemas.openxmlformats.org/spreadsheetml/2006/main" count="2198" uniqueCount="280">
  <si>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</si>
  <si>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</si>
  <si>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</si>
  <si>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</si>
  <si>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объект_(Копия)_(Копия)_(Копия)</t>
  </si>
  <si>
    <t>Счетчик косвенного включения_2022</t>
  </si>
  <si>
    <t/>
  </si>
  <si>
    <t>Сметные нормы списания</t>
  </si>
  <si>
    <t>Коды ОКП для ТСН-2001</t>
  </si>
  <si>
    <t>Типовой расчет для ТСН-2001 МЦЦС (Строительство), Доп 49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</si>
  <si>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</si>
  <si>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</si>
  <si>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</si>
  <si>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</si>
  <si>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</si>
  <si>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</si>
  <si>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</si>
  <si>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</si>
  <si>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4.8-252-2</t>
  </si>
  <si>
    <t>Счетчик, устанавливаемый на готовом основании трехфазный</t>
  </si>
  <si>
    <t>1  ШТ.</t>
  </si>
  <si>
    <t>ТСН-2001.4. Доп. 1-42. Сб. 8, т. 252, поз. 2</t>
  </si>
  <si>
    <t>Монтаж оборудования</t>
  </si>
  <si>
    <t>ТСН-2001.4-8. 8-188...8-272</t>
  </si>
  <si>
    <t>ТСН-2001.4-8-18</t>
  </si>
  <si>
    <t>2</t>
  </si>
  <si>
    <t>4.8-34-1</t>
  </si>
  <si>
    <t>Трансформаторы тока, трансформатор, напряжение до 10 кВ</t>
  </si>
  <si>
    <t>ТСН-2001.4. Доп. 1-42. Сб. 8, т. 34, поз. 1</t>
  </si>
  <si>
    <t>ТСН-2001.4-8. 8-28...8-72</t>
  </si>
  <si>
    <t>ТСН-2001.4-8-2</t>
  </si>
  <si>
    <t>3</t>
  </si>
  <si>
    <t>4.8-35-1</t>
  </si>
  <si>
    <t>Трансформаторы напряжения, трансформатор, напряжение до 10 кВ, однофазный</t>
  </si>
  <si>
    <t>ТСН-2001.4. Доп. 1-42. Сб. 8, т. 35, поз. 1</t>
  </si>
  <si>
    <t>4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</si>
  <si>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</si>
  <si>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</si>
  <si>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ТСН-2001.4. Доп. 1-42. Сб. 8, т. 218, поз. 1</t>
  </si>
  <si>
    <t>Поправка: ТСН-2001.4-8. о3. р3. п.6  Наименование: При монтаже выключателей автоматических, выключателей нагрузки (рубильников) на рейку</t>
  </si>
  <si>
    <t>)*0,8</t>
  </si>
  <si>
    <t>Поправка: ТСН-2001.4-8. о3. р3. п.6</t>
  </si>
  <si>
    <t>5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</si>
  <si>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</si>
  <si>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</si>
  <si>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100 м</t>
  </si>
  <si>
    <t>ТСН-2001.4 Доп. 54, Сб. 8, т. 288, поз. 2</t>
  </si>
  <si>
    <t>ТСН-2001.4-8. 8-288 (доп. 19)</t>
  </si>
  <si>
    <t>ТСН-2001.4-8-27</t>
  </si>
  <si>
    <t>6</t>
  </si>
  <si>
    <t>4.8-175-3</t>
  </si>
  <si>
    <t>Затягивание проводов и кабелей в проложенные трубы и металлические рукава, провод первый одножильный или многожильный в общей оплетке, суммарное сечение до 16 мм2</t>
  </si>
  <si>
    <t>ТСН-2001.4. Доп. 1-42. Сб. 8, т. 175, поз. 3</t>
  </si>
  <si>
    <t>ТСН-2001.4-8. 8-155...8-184</t>
  </si>
  <si>
    <t>ТСН-2001.4-8-16</t>
  </si>
  <si>
    <t>7</t>
  </si>
  <si>
    <t>4.8-163-1</t>
  </si>
  <si>
    <t>Провода и кабели по перфорированным профилям, провод сечением до 6 мм2</t>
  </si>
  <si>
    <t>ТСН-2001.4. Доп. 1-42. Сб. 8, т. 163,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</si>
  <si>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</si>
  <si>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</si>
  <si>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</si>
  <si>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</si>
  <si>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</si>
  <si>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</si>
  <si>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</si>
  <si>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</si>
  <si>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</si>
  <si>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</si>
  <si>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</si>
  <si>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</si>
  <si>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</si>
  <si>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</si>
  <si>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</si>
  <si>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</si>
  <si>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</si>
  <si>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</si>
  <si>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</si>
  <si>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</si>
  <si>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</si>
  <si>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</si>
  <si>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</si>
  <si>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</si>
  <si>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</si>
  <si>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</si>
  <si>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</si>
  <si>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</si>
  <si>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</si>
  <si>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</si>
  <si>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</si>
  <si>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</si>
  <si>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</si>
  <si>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</si>
  <si>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</si>
  <si>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</si>
  <si>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</si>
  <si>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</si>
  <si>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</si>
  <si>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</si>
  <si>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</si>
  <si>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</si>
  <si>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</si>
  <si>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</si>
  <si>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</si>
  <si>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</si>
  <si>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</si>
  <si>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</si>
  <si>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</si>
  <si>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</si>
  <si>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</si>
  <si>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</si>
  <si>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</si>
  <si>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</si>
  <si>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</si>
  <si>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8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</si>
  <si>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</si>
  <si>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</si>
  <si>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</si>
  <si>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</si>
  <si>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)*0,8)*0,8</t>
  </si>
  <si>
    <t>ТСН-2001.5-1. 1-1...1-189</t>
  </si>
  <si>
    <t>ТСН-2001.5-1-1</t>
  </si>
  <si>
    <t>Поправка: ТСН-2001.5. р2. п.2.5</t>
  </si>
  <si>
    <t>9</t>
  </si>
  <si>
    <t>5.2-1-1</t>
  </si>
  <si>
    <t>Преобразователь первичный измерительный температуры, расхода или уровня</t>
  </si>
  <si>
    <t>ТСН-2001.5. Доп. 1-42. Сб. 2, т. 1, поз. 1</t>
  </si>
  <si>
    <t>)*0,8*0,8</t>
  </si>
  <si>
    <t>ТСН-2001.5-2. 2-1...2-32</t>
  </si>
  <si>
    <t>ТСН-2001.5-2-1</t>
  </si>
  <si>
    <t>5.1-167-2</t>
  </si>
  <si>
    <t>Обмотка трансформатора измерительного первичная</t>
  </si>
  <si>
    <t>1 испытание</t>
  </si>
  <si>
    <t>ТСН-2001.5. Доп. 1-42. Сб. 1, т. 167, поз. 2</t>
  </si>
  <si>
    <t>10</t>
  </si>
  <si>
    <t>5.1-167-3</t>
  </si>
  <si>
    <t>Обмотка трансформатора измерительного вторичная</t>
  </si>
  <si>
    <t>ТСН-2001.5. Доп. 1-42. Сб. 1, т. 167, поз. 3</t>
  </si>
  <si>
    <t>11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</si>
  <si>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</si>
  <si>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</si>
  <si>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</si>
  <si>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Оборудование</t>
  </si>
  <si>
    <t>12</t>
  </si>
  <si>
    <t>Прайс-лист</t>
  </si>
  <si>
    <t>Трансформатор тока</t>
  </si>
  <si>
    <t>ШТ</t>
  </si>
  <si>
    <t>Сметная стоимость оборудования</t>
  </si>
  <si>
    <t>ТСН-2001.13-1.</t>
  </si>
  <si>
    <t>ТСН-2001.13-1-1</t>
  </si>
  <si>
    <t>[17 337,73 /  5,14]</t>
  </si>
  <si>
    <t>0</t>
  </si>
  <si>
    <t>13</t>
  </si>
  <si>
    <t>Трансформатор напряжения</t>
  </si>
  <si>
    <t>КОМПЛ</t>
  </si>
  <si>
    <t>[56 906,2 /  5,14]</t>
  </si>
  <si>
    <t>14</t>
  </si>
  <si>
    <t>Счетчик электроэнергии</t>
  </si>
  <si>
    <t>[36 812,5 /  5,14]</t>
  </si>
  <si>
    <t>15</t>
  </si>
  <si>
    <t>1.21-5-1144</t>
  </si>
  <si>
    <t>Выключатели автоматические, на ток до 63 А, тип ВА 47-29М, трехполюсные</t>
  </si>
  <si>
    <t>шт.</t>
  </si>
  <si>
    <t>ТСН-2001.1. Доп. 1-42. Р. 21, о. 5, поз. 1144</t>
  </si>
  <si>
    <t>Материалы монтажные</t>
  </si>
  <si>
    <t>ТСН-2001.1 Материалы монтажные</t>
  </si>
  <si>
    <t>ТСН-2001.1-2</t>
  </si>
  <si>
    <t>Материалы</t>
  </si>
  <si>
    <t>16</t>
  </si>
  <si>
    <t>Клеммная колодка испытательная</t>
  </si>
  <si>
    <t>Материалы, изделия и конструкции</t>
  </si>
  <si>
    <t>[330 /  6,82]</t>
  </si>
  <si>
    <t>17</t>
  </si>
  <si>
    <t>1.23-1-427</t>
  </si>
  <si>
    <t>Кабели контрольные с медными жилами, с поливинилхлоридной изоляцией, в оболочке из поливинилхлоридного пластиката пониженной горючести, с низким дымо- и газовыделением, марка КВВГнг(А)-LS, число жил и сечение 5х2,5 мм2</t>
  </si>
  <si>
    <t>км</t>
  </si>
  <si>
    <t>ТСН-2001.1. Доп. 1-42. Р. 23, о. 1, поз. 427</t>
  </si>
  <si>
    <t>18</t>
  </si>
  <si>
    <t>1.12-5-372</t>
  </si>
  <si>
    <t>Трубы электротехнические гофрированные, поливинилхлоридные, негорючие, с зондом, наружный диаметр 20 мм</t>
  </si>
  <si>
    <t>м</t>
  </si>
  <si>
    <t>ТСН-2001.1. Доп. 1-42. Р. 12, о. 5, поз. 372</t>
  </si>
  <si>
    <t>Материалы строительные</t>
  </si>
  <si>
    <t>ТСН-2001.1 Материалы строительные</t>
  </si>
  <si>
    <t>ТСН-2001.1-1</t>
  </si>
  <si>
    <t>19</t>
  </si>
  <si>
    <t>1.23-13-65</t>
  </si>
  <si>
    <t>Провода силовые с медными жилами в поливинилхлоридной изоляции, марка ПВ1, номинальное напряжение до 450 В, число жил и сечение 1х2,5 мм2 (белый)</t>
  </si>
  <si>
    <t>ТСН-2001.1. Доп. 1-42. Р. 23, о. 13, поз. 65</t>
  </si>
  <si>
    <t>20</t>
  </si>
  <si>
    <t>Провода силовые с медными жилами в поливинилхлоридной изоляции, марка ПВ1, номинальное напряжение до 450 В, число жил и сечение 1х2,5 мм2 (желто-зеленый)</t>
  </si>
  <si>
    <t>21</t>
  </si>
  <si>
    <t>1.21-5-926</t>
  </si>
  <si>
    <t>Хомуты (стяжки) кабельные из полиамида, размеры 3,6х200 мм</t>
  </si>
  <si>
    <t>100 шт.</t>
  </si>
  <si>
    <t>ТСН-2001.1. Доп. 1-42. Р. 21, о. 5, поз. 926</t>
  </si>
  <si>
    <t>22</t>
  </si>
  <si>
    <t>Бирка маркировочная</t>
  </si>
  <si>
    <t>[1,92 /  6,82] +  2% Заг.скл</t>
  </si>
  <si>
    <t>23</t>
  </si>
  <si>
    <t>Проволока пломбировочная (d=0,7 мм)</t>
  </si>
  <si>
    <t>[1,38 /  6,82] +  2% Заг.скл</t>
  </si>
  <si>
    <t>24</t>
  </si>
  <si>
    <t>Пломба роторная ПАО Россети МР</t>
  </si>
  <si>
    <t>[2 /  6,82] +  2% Заг.скл</t>
  </si>
  <si>
    <t>пир</t>
  </si>
  <si>
    <t>ПИР</t>
  </si>
  <si>
    <t>всего с пИР</t>
  </si>
  <si>
    <t>Всего с ПИР</t>
  </si>
  <si>
    <t>СЗЗ</t>
  </si>
  <si>
    <t>Служба Заказчика-застройщика</t>
  </si>
  <si>
    <t>ВС</t>
  </si>
  <si>
    <t>Уровень цен</t>
  </si>
  <si>
    <t>Сборник индексов</t>
  </si>
  <si>
    <t>Коэффициенты к ТСН-2001 МГЭ</t>
  </si>
  <si>
    <t>184</t>
  </si>
  <si>
    <t>_OBSM_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</si>
  <si>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</si>
  <si>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</si>
  <si>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</si>
  <si>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</si>
  <si>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</si>
  <si>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</si>
  <si>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</si>
  <si>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</si>
  <si>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</si>
  <si>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</si>
  <si>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</si>
  <si>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</si>
  <si>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</si>
  <si>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</si>
  <si>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</si>
  <si>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</si>
  <si>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</si>
  <si>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</si>
  <si>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</si>
  <si>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</si>
  <si>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</si>
  <si>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</si>
  <si>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</si>
  <si>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</si>
  <si>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</si>
  <si>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</si>
  <si>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</si>
  <si>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</si>
  <si>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</si>
  <si>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</si>
  <si>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</si>
  <si>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</si>
  <si>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</si>
  <si>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</si>
  <si>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</si>
  <si>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</si>
  <si>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</si>
  <si>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</si>
  <si>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4.8-218-1</t>
    </r>
    <r>
      <rPr>
        <i/>
        <sz val="10"/>
        <rFont val="Arial"/>
        <family val="2"/>
        <charset val="204"/>
      </rPr>
      <t xml:space="preserve">
Поправка: ТСН-2001.4-8. о3. р3. п.6</t>
    </r>
  </si>
  <si>
    <r>
  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  </r>
    <r>
      <rPr>
        <i/>
        <sz val="10"/>
        <rFont val="Arial"/>
        <family val="2"/>
        <charset val="204"/>
      </rPr>
      <t xml:space="preserve">
Поправка: ТСН-2001.4-8. о3. р3. п.6  Наименование: При монтаже выключателей автоматических, выключателей нагрузки (рубильников) на рейку</t>
    </r>
  </si>
  <si>
    <t xml:space="preserve">   Итого по ТСН-2001.16</t>
  </si>
  <si>
    <t xml:space="preserve">   Итого возвратных сумм</t>
  </si>
  <si>
    <r>
      <t>5.1-158-2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</si>
  <si>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Фазировка электрической линии или трансформатора с сетью напряжением свыше 1 кВ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</si>
  <si>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5.2-1-1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</si>
  <si>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Преобразователь первичный измерительный температуры, расхода или уровня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</si>
  <si>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5.1-167-3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</si>
  <si>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Обмотка трансформатора измерительного вторичная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</si>
  <si>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5.1-20-4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</si>
  <si>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Выключатель трехполюсный, с электромагнитным, тепловым или комбинированным расцепителем, номинальный ток до 50А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</si>
  <si>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Трансформатор тока</t>
    </r>
    <r>
      <rPr>
        <i/>
        <sz val="10"/>
        <rFont val="Arial"/>
        <family val="2"/>
        <charset val="204"/>
      </rPr>
      <t xml:space="preserve">
3 373,10 = [17 337,73 /  5,14]</t>
    </r>
  </si>
  <si>
    <r>
      <t>Трансформатор напряжения</t>
    </r>
    <r>
      <rPr>
        <i/>
        <sz val="10"/>
        <rFont val="Arial"/>
        <family val="2"/>
        <charset val="204"/>
      </rPr>
      <t xml:space="preserve">
11 071,25 = [56 906,2 /  5,14]</t>
    </r>
  </si>
  <si>
    <r>
      <t>Счетчик электроэнергии</t>
    </r>
    <r>
      <rPr>
        <i/>
        <sz val="10"/>
        <rFont val="Arial"/>
        <family val="2"/>
        <charset val="204"/>
      </rPr>
      <t xml:space="preserve">
7 161,96 = [36 812,5 /  5,14]</t>
    </r>
  </si>
  <si>
    <r>
      <t>Клеммная колодка испытательная</t>
    </r>
    <r>
      <rPr>
        <i/>
        <sz val="10"/>
        <rFont val="Arial"/>
        <family val="2"/>
        <charset val="204"/>
      </rPr>
      <t xml:space="preserve">
48,39 = [330 /  6,82]</t>
    </r>
  </si>
  <si>
    <r>
      <t>Бирка маркировочная</t>
    </r>
    <r>
      <rPr>
        <i/>
        <sz val="10"/>
        <rFont val="Arial"/>
        <family val="2"/>
        <charset val="204"/>
      </rPr>
      <t xml:space="preserve">
0,29 = [1,92 /  6,82] +  2% Заг.скл</t>
    </r>
  </si>
  <si>
    <r>
      <t>Проволока пломбировочная (d=0,7 мм)</t>
    </r>
    <r>
      <rPr>
        <i/>
        <sz val="10"/>
        <rFont val="Arial"/>
        <family val="2"/>
        <charset val="204"/>
      </rPr>
      <t xml:space="preserve">
0,20 = [1,38 /  6,82] +  2% Заг.скл</t>
    </r>
  </si>
  <si>
    <r>
      <t>Пломба роторная ПАО Россети МР</t>
    </r>
    <r>
      <rPr>
        <i/>
        <sz val="10"/>
        <rFont val="Arial"/>
        <family val="2"/>
        <charset val="204"/>
      </rPr>
      <t xml:space="preserve">
0,30 = [2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</si>
  <si>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</si>
  <si>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</si>
  <si>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</si>
  <si>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</si>
  <si>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Счетчик косвенного включения ставка</t>
  </si>
  <si>
    <t>Локальный сметный расчет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</si>
</sst>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11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20"/>
  <sheetViews>
    <sheetView tabSelected="1" topLeftCell="A177" zoomScaleNormal="100" workbookViewId="0">
      <selection activeCell="I230" sqref="I23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8" max="8" width="9.85546875" bestFit="1" customWidth="1"/>
    <col min="9" max="9" width="10.1406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241</v>
      </c>
      <c r="K2" s="30"/>
    </row>
    <row r="3" spans="1:11" ht="15.75" customHeight="1" x14ac:dyDescent="0.25">
      <c r="A3" s="11" t="s">
        <v>278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218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ht="15.75" customHeight="1" x14ac:dyDescent="0.25">
      <c r="A6" s="11" t="s">
        <v>279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219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 xml:space="preserve">Основание: чертежи № 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57" x14ac:dyDescent="0.2">
      <c r="A13" s="10"/>
      <c r="B13" s="10"/>
      <c r="C13" s="10"/>
      <c r="D13" s="10"/>
      <c r="E13" s="10"/>
      <c r="F13" s="10"/>
      <c r="G13" s="10"/>
      <c r="H13" s="10"/>
      <c r="I13" s="19" t="s">
        <v>220</v>
      </c>
      <c r="J13" s="19" t="s">
        <v>221</v>
      </c>
      <c r="K13" s="10"/>
    </row>
    <row r="14" spans="1:11" ht="15" x14ac:dyDescent="0.25">
      <c r="A14" s="10"/>
      <c r="B14" s="10"/>
      <c r="C14" s="10"/>
      <c r="D14" s="10"/>
      <c r="E14" s="20" t="s">
        <v>222</v>
      </c>
      <c r="F14" s="20"/>
      <c r="G14" s="20"/>
      <c r="H14" s="20"/>
      <c r="I14" s="21">
        <f>SUM(O1:O210)/1000</f>
        <v>29.520049999999998</v>
      </c>
      <c r="J14" s="21">
        <f>(Source!F249/1000)</f>
        <v>164.23038</v>
      </c>
      <c r="K14" s="22" t="s">
        <v>274</v>
      </c>
    </row>
    <row r="15" spans="1:11" ht="14.25" x14ac:dyDescent="0.2">
      <c r="A15" s="10"/>
      <c r="B15" s="10"/>
      <c r="C15" s="10"/>
      <c r="D15" s="10"/>
      <c r="E15" s="23" t="s">
        <v>223</v>
      </c>
      <c r="F15" s="23"/>
      <c r="G15" s="23"/>
      <c r="H15" s="23"/>
      <c r="I15" s="24">
        <f>SUM(X1:X210)/1000</f>
        <v>0.17723</v>
      </c>
      <c r="J15" s="24">
        <f>(Source!F238)/1000</f>
        <v>1.1019000000000001</v>
      </c>
      <c r="K15" s="10" t="s">
        <v>274</v>
      </c>
    </row>
    <row r="16" spans="1:11" ht="14.25" x14ac:dyDescent="0.2">
      <c r="A16" s="10"/>
      <c r="B16" s="10"/>
      <c r="C16" s="10"/>
      <c r="D16" s="10"/>
      <c r="E16" s="23" t="s">
        <v>224</v>
      </c>
      <c r="F16" s="23"/>
      <c r="G16" s="23"/>
      <c r="H16" s="23"/>
      <c r="I16" s="24">
        <f>SUM(Y1:Y210)/1000</f>
        <v>0.69474999999999998</v>
      </c>
      <c r="J16" s="24">
        <f>(Source!F239)/1000</f>
        <v>11.315809999999999</v>
      </c>
      <c r="K16" s="10" t="s">
        <v>274</v>
      </c>
    </row>
    <row r="17" spans="1:37" ht="14.25" x14ac:dyDescent="0.2">
      <c r="A17" s="10"/>
      <c r="B17" s="10"/>
      <c r="C17" s="10"/>
      <c r="D17" s="10"/>
      <c r="E17" s="23" t="s">
        <v>142</v>
      </c>
      <c r="F17" s="23"/>
      <c r="G17" s="23"/>
      <c r="H17" s="23"/>
      <c r="I17" s="24">
        <f>SUM(Z1:Z210)/1000</f>
        <v>28.391999999999999</v>
      </c>
      <c r="J17" s="24">
        <f>(Source!F230)/1000</f>
        <v>146.0652</v>
      </c>
      <c r="K17" s="10" t="s">
        <v>274</v>
      </c>
    </row>
    <row r="18" spans="1:37" ht="14.25" x14ac:dyDescent="0.2">
      <c r="A18" s="10"/>
      <c r="B18" s="10"/>
      <c r="C18" s="10"/>
      <c r="D18" s="10"/>
      <c r="E18" s="23" t="s">
        <v>225</v>
      </c>
      <c r="F18" s="23"/>
      <c r="G18" s="23"/>
      <c r="H18" s="23"/>
      <c r="I18" s="24">
        <f>SUM(AA1:AA210)/1000</f>
        <v>0.25607000000000002</v>
      </c>
      <c r="J18" s="24">
        <f>(Source!F240+Source!F241)/1000</f>
        <v>5.7474699999999999</v>
      </c>
      <c r="K18" s="10" t="s">
        <v>274</v>
      </c>
    </row>
    <row r="19" spans="1:37" ht="14.25" x14ac:dyDescent="0.2">
      <c r="A19" s="10"/>
      <c r="B19" s="10"/>
      <c r="C19" s="10"/>
      <c r="D19" s="10"/>
      <c r="E19" s="23" t="s">
        <v>226</v>
      </c>
      <c r="F19" s="23"/>
      <c r="G19" s="23"/>
      <c r="H19" s="23"/>
      <c r="I19" s="24">
        <f>SUM(W1:W210)/1000</f>
        <v>0.25614999999999999</v>
      </c>
      <c r="J19" s="24">
        <f>(Source!F236+ Source!F235)/1000</f>
        <v>6.6746800000000004</v>
      </c>
      <c r="K19" s="10" t="s">
        <v>274</v>
      </c>
    </row>
    <row r="20" spans="1:37" ht="14.25" x14ac:dyDescent="0.2">
      <c r="A20" s="10"/>
      <c r="B20" s="10"/>
      <c r="C20" s="10"/>
      <c r="D20" s="10"/>
      <c r="E20" s="23" t="s">
        <v>227</v>
      </c>
      <c r="F20" s="23"/>
      <c r="G20" s="23"/>
      <c r="H20" s="23"/>
      <c r="I20" s="24">
        <f>SUM(AB1:AB210)</f>
        <v>18.112692800000001</v>
      </c>
      <c r="J20" s="24"/>
      <c r="K20" s="10" t="s">
        <v>228</v>
      </c>
    </row>
    <row r="21" spans="1:37" ht="14.25" hidden="1" x14ac:dyDescent="0.2">
      <c r="A21" s="10"/>
      <c r="B21" s="10"/>
      <c r="C21" s="10"/>
      <c r="D21" s="10"/>
      <c r="E21" s="25" t="s">
        <v>229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98</v>
      </c>
      <c r="F22" s="26"/>
      <c r="G22" s="26"/>
      <c r="H22" s="26"/>
      <c r="I22" s="24">
        <f>SUM(AE1:AE210)/1000</f>
        <v>0</v>
      </c>
      <c r="J22" s="24">
        <f>SUM(AF1:AF210)/1000</f>
        <v>0</v>
      </c>
      <c r="K22" s="10" t="s">
        <v>274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242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243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243</v>
      </c>
    </row>
    <row r="26" spans="1:37" ht="99.75" x14ac:dyDescent="0.2">
      <c r="A26" s="28" t="s">
        <v>230</v>
      </c>
      <c r="B26" s="28" t="s">
        <v>231</v>
      </c>
      <c r="C26" s="28" t="s">
        <v>232</v>
      </c>
      <c r="D26" s="28" t="s">
        <v>233</v>
      </c>
      <c r="E26" s="28" t="s">
        <v>234</v>
      </c>
      <c r="F26" s="28" t="s">
        <v>235</v>
      </c>
      <c r="G26" s="29" t="s">
        <v>236</v>
      </c>
      <c r="H26" s="29" t="s">
        <v>237</v>
      </c>
      <c r="I26" s="28" t="s">
        <v>238</v>
      </c>
      <c r="J26" s="28" t="s">
        <v>239</v>
      </c>
      <c r="K26" s="28" t="s">
        <v>240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Монтажные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28.5" x14ac:dyDescent="0.2">
      <c r="A32" s="33">
        <v>1</v>
      </c>
      <c r="B32" s="33" t="str">
        <f>Source!F28</f>
        <v>4.8-252-2</v>
      </c>
      <c r="C32" s="33" t="s">
        <v>19</v>
      </c>
      <c r="D32" s="35" t="str">
        <f>Source!H28</f>
        <v>1  ШТ.</v>
      </c>
      <c r="E32" s="34">
        <f>Source!I28</f>
        <v>1</v>
      </c>
      <c r="F32" s="37"/>
      <c r="G32" s="36"/>
      <c r="H32" s="34"/>
      <c r="I32" s="37"/>
      <c r="J32" s="34"/>
      <c r="K32" s="37"/>
      <c r="Q32">
        <f>ROUND((Source!DN28/100)*ROUND((Source!AF28*Source!AV28)*Source!I28, 2), 2)</f>
        <v>12.2</v>
      </c>
      <c r="R32">
        <f>Source!X28</f>
        <v>261.06</v>
      </c>
      <c r="S32">
        <f>ROUND((Source!DO28/100)*ROUND((Source!AF28*Source!AV28)*Source!I28, 2), 2)</f>
        <v>7.62</v>
      </c>
      <c r="T32">
        <f>Source!Y28</f>
        <v>122.02</v>
      </c>
      <c r="U32">
        <f>ROUND((175/100)*ROUND((Source!AE28*Source!AV28)*Source!I28, 2), 2)</f>
        <v>0.3</v>
      </c>
      <c r="V32">
        <f>ROUND((160/100)*ROUND(Source!CS28*Source!I28, 2), 2)</f>
        <v>6.99</v>
      </c>
    </row>
    <row r="33" spans="1:28" ht="14.25" x14ac:dyDescent="0.2">
      <c r="A33" s="33"/>
      <c r="B33" s="33"/>
      <c r="C33" s="33" t="s">
        <v>244</v>
      </c>
      <c r="D33" s="35"/>
      <c r="E33" s="34"/>
      <c r="F33" s="37">
        <f>Source!AO28</f>
        <v>10.4</v>
      </c>
      <c r="G33" s="36" t="str">
        <f>Source!DG28</f>
        <v/>
      </c>
      <c r="H33" s="34">
        <f>Source!AV28</f>
        <v>1.0469999999999999</v>
      </c>
      <c r="I33" s="37">
        <f>ROUND((Source!AF28*Source!AV28)*Source!I28, 2)</f>
        <v>10.89</v>
      </c>
      <c r="J33" s="34">
        <f>IF(Source!BA28&lt;&gt; 0, Source!BA28, 1)</f>
        <v>26.06</v>
      </c>
      <c r="K33" s="37">
        <f>Source!S28</f>
        <v>283.76</v>
      </c>
      <c r="W33">
        <f>I33</f>
        <v>10.89</v>
      </c>
    </row>
    <row r="34" spans="1:28" ht="14.25" x14ac:dyDescent="0.2">
      <c r="A34" s="33"/>
      <c r="B34" s="33"/>
      <c r="C34" s="33" t="s">
        <v>245</v>
      </c>
      <c r="D34" s="35"/>
      <c r="E34" s="34"/>
      <c r="F34" s="37">
        <f>Source!AM28</f>
        <v>0.68</v>
      </c>
      <c r="G34" s="36" t="str">
        <f>Source!DE28</f>
        <v/>
      </c>
      <c r="H34" s="34">
        <f>Source!AV28</f>
        <v>1.0469999999999999</v>
      </c>
      <c r="I34" s="37">
        <f>ROUND((Source!AD28*Source!AV28)*Source!I28, 2)</f>
        <v>0.71</v>
      </c>
      <c r="J34" s="34">
        <f>IF(Source!BB28&lt;&gt; 0, Source!BB28, 1)</f>
        <v>11.19</v>
      </c>
      <c r="K34" s="37">
        <f>Source!Q28</f>
        <v>7.97</v>
      </c>
    </row>
    <row r="35" spans="1:28" ht="14.25" x14ac:dyDescent="0.2">
      <c r="A35" s="33"/>
      <c r="B35" s="33"/>
      <c r="C35" s="33" t="s">
        <v>246</v>
      </c>
      <c r="D35" s="35"/>
      <c r="E35" s="34"/>
      <c r="F35" s="37">
        <f>Source!AN28</f>
        <v>0.16</v>
      </c>
      <c r="G35" s="36" t="str">
        <f>Source!DF28</f>
        <v/>
      </c>
      <c r="H35" s="34">
        <f>Source!AV28</f>
        <v>1.0469999999999999</v>
      </c>
      <c r="I35" s="38">
        <f>ROUND((Source!AE28*Source!AV28)*Source!I28, 2)</f>
        <v>0.17</v>
      </c>
      <c r="J35" s="34">
        <f>IF(Source!BS28&lt;&gt; 0, Source!BS28, 1)</f>
        <v>26.06</v>
      </c>
      <c r="K35" s="38">
        <f>Source!R28</f>
        <v>4.37</v>
      </c>
      <c r="W35">
        <f>I35</f>
        <v>0.17</v>
      </c>
    </row>
    <row r="36" spans="1:28" ht="14.25" x14ac:dyDescent="0.2">
      <c r="A36" s="33"/>
      <c r="B36" s="33"/>
      <c r="C36" s="33" t="s">
        <v>247</v>
      </c>
      <c r="D36" s="35"/>
      <c r="E36" s="34"/>
      <c r="F36" s="37">
        <f>Source!AL28</f>
        <v>0.21</v>
      </c>
      <c r="G36" s="36" t="str">
        <f>Source!DD28</f>
        <v/>
      </c>
      <c r="H36" s="34">
        <f>Source!AW28</f>
        <v>1</v>
      </c>
      <c r="I36" s="37">
        <f>ROUND((Source!AC28*Source!AW28)*Source!I28, 2)</f>
        <v>0.21</v>
      </c>
      <c r="J36" s="34">
        <f>IF(Source!BC28&lt;&gt; 0, Source!BC28, 1)</f>
        <v>7</v>
      </c>
      <c r="K36" s="37">
        <f>Source!P28</f>
        <v>1.47</v>
      </c>
    </row>
    <row r="37" spans="1:28" ht="14.25" x14ac:dyDescent="0.2">
      <c r="A37" s="33"/>
      <c r="B37" s="33"/>
      <c r="C37" s="33" t="s">
        <v>248</v>
      </c>
      <c r="D37" s="35" t="s">
        <v>249</v>
      </c>
      <c r="E37" s="34">
        <f>Source!DN28</f>
        <v>112</v>
      </c>
      <c r="F37" s="37"/>
      <c r="G37" s="36"/>
      <c r="H37" s="34"/>
      <c r="I37" s="37">
        <f>SUM(Q32:Q36)</f>
        <v>12.2</v>
      </c>
      <c r="J37" s="34">
        <f>Source!BZ28</f>
        <v>92</v>
      </c>
      <c r="K37" s="37">
        <f>SUM(R32:R36)</f>
        <v>261.06</v>
      </c>
    </row>
    <row r="38" spans="1:28" ht="14.25" x14ac:dyDescent="0.2">
      <c r="A38" s="33"/>
      <c r="B38" s="33"/>
      <c r="C38" s="33" t="s">
        <v>250</v>
      </c>
      <c r="D38" s="35" t="s">
        <v>249</v>
      </c>
      <c r="E38" s="34">
        <f>Source!DO28</f>
        <v>70</v>
      </c>
      <c r="F38" s="37"/>
      <c r="G38" s="36"/>
      <c r="H38" s="34"/>
      <c r="I38" s="37">
        <f>SUM(S32:S37)</f>
        <v>7.62</v>
      </c>
      <c r="J38" s="34">
        <f>Source!CA28</f>
        <v>43</v>
      </c>
      <c r="K38" s="37">
        <f>SUM(T32:T37)</f>
        <v>122.02</v>
      </c>
    </row>
    <row r="39" spans="1:28" ht="14.25" x14ac:dyDescent="0.2">
      <c r="A39" s="33"/>
      <c r="B39" s="33"/>
      <c r="C39" s="33" t="s">
        <v>251</v>
      </c>
      <c r="D39" s="35" t="s">
        <v>249</v>
      </c>
      <c r="E39" s="34">
        <f>175</f>
        <v>175</v>
      </c>
      <c r="F39" s="37"/>
      <c r="G39" s="36"/>
      <c r="H39" s="34"/>
      <c r="I39" s="37">
        <f>SUM(U32:U38)</f>
        <v>0.3</v>
      </c>
      <c r="J39" s="34">
        <f>160</f>
        <v>160</v>
      </c>
      <c r="K39" s="37">
        <f>SUM(V32:V38)</f>
        <v>6.99</v>
      </c>
    </row>
    <row r="40" spans="1:28" ht="14.25" x14ac:dyDescent="0.2">
      <c r="A40" s="42"/>
      <c r="B40" s="42"/>
      <c r="C40" s="42" t="s">
        <v>252</v>
      </c>
      <c r="D40" s="43" t="s">
        <v>253</v>
      </c>
      <c r="E40" s="44">
        <f>Source!AQ28</f>
        <v>0.8</v>
      </c>
      <c r="F40" s="45"/>
      <c r="G40" s="46" t="str">
        <f>Source!DI28</f>
        <v/>
      </c>
      <c r="H40" s="44">
        <f>Source!AV28</f>
        <v>1.0469999999999999</v>
      </c>
      <c r="I40" s="45">
        <f>Source!U28</f>
        <v>0.83760000000000001</v>
      </c>
      <c r="J40" s="44"/>
      <c r="K40" s="45"/>
      <c r="AB40" s="39">
        <f>I40</f>
        <v>0.83760000000000001</v>
      </c>
    </row>
    <row r="41" spans="1:28" ht="15" x14ac:dyDescent="0.25">
      <c r="A41" s="47"/>
      <c r="B41" s="47"/>
      <c r="C41" s="48" t="s">
        <v>254</v>
      </c>
      <c r="D41" s="47"/>
      <c r="E41" s="47"/>
      <c r="F41" s="47"/>
      <c r="G41" s="47"/>
      <c r="H41" s="49">
        <f>I33+I34+I36+I37+I38+I39</f>
        <v>31.930000000000003</v>
      </c>
      <c r="I41" s="49"/>
      <c r="J41" s="49">
        <f>K33+K34+K36+K37+K38+K39</f>
        <v>683.27</v>
      </c>
      <c r="K41" s="49"/>
      <c r="O41" s="39">
        <f>I33+I34+I36+I37+I38+I39</f>
        <v>31.930000000000003</v>
      </c>
      <c r="P41" s="39">
        <f>K33+K34+K36+K37+K38+K39</f>
        <v>683.27</v>
      </c>
      <c r="X41">
        <f>IF(Source!BI28&lt;=1,I33+I34+I36+I37+I38+I39-0, 0)</f>
        <v>0</v>
      </c>
      <c r="Y41">
        <f>IF(Source!BI28=2,I33+I34+I36+I37+I38+I39-0, 0)</f>
        <v>31.930000000000003</v>
      </c>
      <c r="Z41">
        <f>IF(Source!BI28=3,I33+I34+I36+I37+I38+I39-0, 0)</f>
        <v>0</v>
      </c>
      <c r="AA41">
        <f>IF(Source!BI28=4,I33+I34+I36+I37+I38+I39,0)</f>
        <v>0</v>
      </c>
    </row>
    <row r="43" spans="1:28" ht="28.5" x14ac:dyDescent="0.2">
      <c r="A43" s="33">
        <v>2</v>
      </c>
      <c r="B43" s="33" t="str">
        <f>Source!F29</f>
        <v>4.8-34-1</v>
      </c>
      <c r="C43" s="33" t="s">
        <v>27</v>
      </c>
      <c r="D43" s="35" t="str">
        <f>Source!H29</f>
        <v>1  ШТ.</v>
      </c>
      <c r="E43" s="34">
        <f>Source!I29</f>
        <v>3</v>
      </c>
      <c r="F43" s="37"/>
      <c r="G43" s="36"/>
      <c r="H43" s="34"/>
      <c r="I43" s="37"/>
      <c r="J43" s="34"/>
      <c r="K43" s="37"/>
      <c r="Q43">
        <f>ROUND((Source!DN29/100)*ROUND((Source!AF29*Source!AV29)*Source!I29, 2), 2)</f>
        <v>95.45</v>
      </c>
      <c r="R43">
        <f>Source!X29</f>
        <v>2043.05</v>
      </c>
      <c r="S43">
        <f>ROUND((Source!DO29/100)*ROUND((Source!AF29*Source!AV29)*Source!I29, 2), 2)</f>
        <v>59.65</v>
      </c>
      <c r="T43">
        <f>Source!Y29</f>
        <v>954.91</v>
      </c>
      <c r="U43">
        <f>ROUND((175/100)*ROUND((Source!AE29*Source!AV29)*Source!I29, 2), 2)</f>
        <v>5.67</v>
      </c>
      <c r="V43">
        <f>ROUND((160/100)*ROUND(Source!CS29*Source!I29, 2), 2)</f>
        <v>134.9</v>
      </c>
    </row>
    <row r="44" spans="1:28" ht="14.25" x14ac:dyDescent="0.2">
      <c r="A44" s="33"/>
      <c r="B44" s="33"/>
      <c r="C44" s="33" t="s">
        <v>244</v>
      </c>
      <c r="D44" s="35"/>
      <c r="E44" s="34"/>
      <c r="F44" s="37">
        <f>Source!AO29</f>
        <v>27.13</v>
      </c>
      <c r="G44" s="36" t="str">
        <f>Source!DG29</f>
        <v/>
      </c>
      <c r="H44" s="34">
        <f>Source!AV29</f>
        <v>1.0469999999999999</v>
      </c>
      <c r="I44" s="37">
        <f>ROUND((Source!AF29*Source!AV29)*Source!I29, 2)</f>
        <v>85.22</v>
      </c>
      <c r="J44" s="34">
        <f>IF(Source!BA29&lt;&gt; 0, Source!BA29, 1)</f>
        <v>26.06</v>
      </c>
      <c r="K44" s="37">
        <f>Source!S29</f>
        <v>2220.71</v>
      </c>
      <c r="W44">
        <f>I44</f>
        <v>85.22</v>
      </c>
    </row>
    <row r="45" spans="1:28" ht="14.25" x14ac:dyDescent="0.2">
      <c r="A45" s="33"/>
      <c r="B45" s="33"/>
      <c r="C45" s="33" t="s">
        <v>245</v>
      </c>
      <c r="D45" s="35"/>
      <c r="E45" s="34"/>
      <c r="F45" s="37">
        <f>Source!AM29</f>
        <v>5.16</v>
      </c>
      <c r="G45" s="36" t="str">
        <f>Source!DE29</f>
        <v/>
      </c>
      <c r="H45" s="34">
        <f>Source!AV29</f>
        <v>1.0469999999999999</v>
      </c>
      <c r="I45" s="37">
        <f>ROUND((Source!AD29*Source!AV29)*Source!I29, 2)</f>
        <v>16.21</v>
      </c>
      <c r="J45" s="34">
        <f>IF(Source!BB29&lt;&gt; 0, Source!BB29, 1)</f>
        <v>10.5</v>
      </c>
      <c r="K45" s="37">
        <f>Source!Q29</f>
        <v>170.18</v>
      </c>
    </row>
    <row r="46" spans="1:28" ht="14.25" x14ac:dyDescent="0.2">
      <c r="A46" s="33"/>
      <c r="B46" s="33"/>
      <c r="C46" s="33" t="s">
        <v>246</v>
      </c>
      <c r="D46" s="35"/>
      <c r="E46" s="34"/>
      <c r="F46" s="37">
        <f>Source!AN29</f>
        <v>1.03</v>
      </c>
      <c r="G46" s="36" t="str">
        <f>Source!DF29</f>
        <v/>
      </c>
      <c r="H46" s="34">
        <f>Source!AV29</f>
        <v>1.0469999999999999</v>
      </c>
      <c r="I46" s="38">
        <f>ROUND((Source!AE29*Source!AV29)*Source!I29, 2)</f>
        <v>3.24</v>
      </c>
      <c r="J46" s="34">
        <f>IF(Source!BS29&lt;&gt; 0, Source!BS29, 1)</f>
        <v>26.06</v>
      </c>
      <c r="K46" s="38">
        <f>Source!R29</f>
        <v>84.31</v>
      </c>
      <c r="W46">
        <f>I46</f>
        <v>3.24</v>
      </c>
    </row>
    <row r="47" spans="1:28" ht="14.25" x14ac:dyDescent="0.2">
      <c r="A47" s="33"/>
      <c r="B47" s="33"/>
      <c r="C47" s="33" t="s">
        <v>247</v>
      </c>
      <c r="D47" s="35"/>
      <c r="E47" s="34"/>
      <c r="F47" s="37">
        <f>Source!AL29</f>
        <v>7.56</v>
      </c>
      <c r="G47" s="36" t="str">
        <f>Source!DD29</f>
        <v/>
      </c>
      <c r="H47" s="34">
        <f>Source!AW29</f>
        <v>1</v>
      </c>
      <c r="I47" s="37">
        <f>ROUND((Source!AC29*Source!AW29)*Source!I29, 2)</f>
        <v>22.68</v>
      </c>
      <c r="J47" s="34">
        <f>IF(Source!BC29&lt;&gt; 0, Source!BC29, 1)</f>
        <v>6.98</v>
      </c>
      <c r="K47" s="37">
        <f>Source!P29</f>
        <v>158.31</v>
      </c>
    </row>
    <row r="48" spans="1:28" ht="14.25" x14ac:dyDescent="0.2">
      <c r="A48" s="33"/>
      <c r="B48" s="33"/>
      <c r="C48" s="33" t="s">
        <v>248</v>
      </c>
      <c r="D48" s="35" t="s">
        <v>249</v>
      </c>
      <c r="E48" s="34">
        <f>Source!DN29</f>
        <v>112</v>
      </c>
      <c r="F48" s="37"/>
      <c r="G48" s="36"/>
      <c r="H48" s="34"/>
      <c r="I48" s="37">
        <f>SUM(Q43:Q47)</f>
        <v>95.45</v>
      </c>
      <c r="J48" s="34">
        <f>Source!BZ29</f>
        <v>92</v>
      </c>
      <c r="K48" s="37">
        <f>SUM(R43:R47)</f>
        <v>2043.05</v>
      </c>
    </row>
    <row r="49" spans="1:28" ht="14.25" x14ac:dyDescent="0.2">
      <c r="A49" s="33"/>
      <c r="B49" s="33"/>
      <c r="C49" s="33" t="s">
        <v>250</v>
      </c>
      <c r="D49" s="35" t="s">
        <v>249</v>
      </c>
      <c r="E49" s="34">
        <f>Source!DO29</f>
        <v>70</v>
      </c>
      <c r="F49" s="37"/>
      <c r="G49" s="36"/>
      <c r="H49" s="34"/>
      <c r="I49" s="37">
        <f>SUM(S43:S48)</f>
        <v>59.65</v>
      </c>
      <c r="J49" s="34">
        <f>Source!CA29</f>
        <v>43</v>
      </c>
      <c r="K49" s="37">
        <f>SUM(T43:T48)</f>
        <v>954.91</v>
      </c>
    </row>
    <row r="50" spans="1:28" ht="14.25" x14ac:dyDescent="0.2">
      <c r="A50" s="33"/>
      <c r="B50" s="33"/>
      <c r="C50" s="33" t="s">
        <v>251</v>
      </c>
      <c r="D50" s="35" t="s">
        <v>249</v>
      </c>
      <c r="E50" s="34">
        <f>175</f>
        <v>175</v>
      </c>
      <c r="F50" s="37"/>
      <c r="G50" s="36"/>
      <c r="H50" s="34"/>
      <c r="I50" s="37">
        <f>SUM(U43:U49)</f>
        <v>5.67</v>
      </c>
      <c r="J50" s="34">
        <f>160</f>
        <v>160</v>
      </c>
      <c r="K50" s="37">
        <f>SUM(V43:V49)</f>
        <v>134.9</v>
      </c>
    </row>
    <row r="51" spans="1:28" ht="14.25" x14ac:dyDescent="0.2">
      <c r="A51" s="42"/>
      <c r="B51" s="42"/>
      <c r="C51" s="42" t="s">
        <v>252</v>
      </c>
      <c r="D51" s="43" t="s">
        <v>253</v>
      </c>
      <c r="E51" s="44">
        <f>Source!AQ29</f>
        <v>2.15</v>
      </c>
      <c r="F51" s="45"/>
      <c r="G51" s="46" t="str">
        <f>Source!DI29</f>
        <v/>
      </c>
      <c r="H51" s="44">
        <f>Source!AV29</f>
        <v>1.0469999999999999</v>
      </c>
      <c r="I51" s="45">
        <f>Source!U29</f>
        <v>6.7531499999999998</v>
      </c>
      <c r="J51" s="44"/>
      <c r="K51" s="45"/>
      <c r="AB51" s="39">
        <f>I51</f>
        <v>6.7531499999999998</v>
      </c>
    </row>
    <row r="52" spans="1:28" ht="15" x14ac:dyDescent="0.25">
      <c r="A52" s="47"/>
      <c r="B52" s="47"/>
      <c r="C52" s="48" t="s">
        <v>254</v>
      </c>
      <c r="D52" s="47"/>
      <c r="E52" s="47"/>
      <c r="F52" s="47"/>
      <c r="G52" s="47"/>
      <c r="H52" s="49">
        <f>I44+I45+I47+I48+I49+I50</f>
        <v>284.88</v>
      </c>
      <c r="I52" s="49"/>
      <c r="J52" s="49">
        <f>K44+K45+K47+K48+K49+K50</f>
        <v>5682.0599999999995</v>
      </c>
      <c r="K52" s="49"/>
      <c r="O52" s="39">
        <f>I44+I45+I47+I48+I49+I50</f>
        <v>284.88</v>
      </c>
      <c r="P52" s="39">
        <f>K44+K45+K47+K48+K49+K50</f>
        <v>5682.0599999999995</v>
      </c>
      <c r="X52">
        <f>IF(Source!BI29&lt;=1,I44+I45+I47+I48+I49+I50-0, 0)</f>
        <v>0</v>
      </c>
      <c r="Y52">
        <f>IF(Source!BI29=2,I44+I45+I47+I48+I49+I50-0, 0)</f>
        <v>284.88</v>
      </c>
      <c r="Z52">
        <f>IF(Source!BI29=3,I44+I45+I47+I48+I49+I50-0, 0)</f>
        <v>0</v>
      </c>
      <c r="AA52">
        <f>IF(Source!BI29=4,I44+I45+I47+I48+I49+I50,0)</f>
        <v>0</v>
      </c>
    </row>
    <row r="54" spans="1:28" ht="42.75" x14ac:dyDescent="0.2">
      <c r="A54" s="33">
        <v>3</v>
      </c>
      <c r="B54" s="33" t="str">
        <f>Source!F30</f>
        <v>4.8-35-1</v>
      </c>
      <c r="C54" s="33" t="s">
        <v>33</v>
      </c>
      <c r="D54" s="35" t="str">
        <f>Source!H30</f>
        <v>1  ШТ.</v>
      </c>
      <c r="E54" s="34">
        <f>Source!I30</f>
        <v>1</v>
      </c>
      <c r="F54" s="37"/>
      <c r="G54" s="36"/>
      <c r="H54" s="34"/>
      <c r="I54" s="37"/>
      <c r="J54" s="34"/>
      <c r="K54" s="37"/>
      <c r="Q54">
        <f>ROUND((Source!DN30/100)*ROUND((Source!AF30*Source!AV30)*Source!I30, 2), 2)</f>
        <v>10.66</v>
      </c>
      <c r="R54">
        <f>Source!X30</f>
        <v>228.18</v>
      </c>
      <c r="S54">
        <f>ROUND((Source!DO30/100)*ROUND((Source!AF30*Source!AV30)*Source!I30, 2), 2)</f>
        <v>6.66</v>
      </c>
      <c r="T54">
        <f>Source!Y30</f>
        <v>106.65</v>
      </c>
      <c r="U54">
        <f>ROUND((175/100)*ROUND((Source!AE30*Source!AV30)*Source!I30, 2), 2)</f>
        <v>1.8</v>
      </c>
      <c r="V54">
        <f>ROUND((160/100)*ROUND(Source!CS30*Source!I30, 2), 2)</f>
        <v>42.78</v>
      </c>
    </row>
    <row r="55" spans="1:28" ht="14.25" x14ac:dyDescent="0.2">
      <c r="A55" s="33"/>
      <c r="B55" s="33"/>
      <c r="C55" s="33" t="s">
        <v>244</v>
      </c>
      <c r="D55" s="35"/>
      <c r="E55" s="34"/>
      <c r="F55" s="37">
        <f>Source!AO30</f>
        <v>9.09</v>
      </c>
      <c r="G55" s="36" t="str">
        <f>Source!DG30</f>
        <v/>
      </c>
      <c r="H55" s="34">
        <f>Source!AV30</f>
        <v>1.0469999999999999</v>
      </c>
      <c r="I55" s="37">
        <f>ROUND((Source!AF30*Source!AV30)*Source!I30, 2)</f>
        <v>9.52</v>
      </c>
      <c r="J55" s="34">
        <f>IF(Source!BA30&lt;&gt; 0, Source!BA30, 1)</f>
        <v>26.06</v>
      </c>
      <c r="K55" s="37">
        <f>Source!S30</f>
        <v>248.02</v>
      </c>
      <c r="W55">
        <f>I55</f>
        <v>9.52</v>
      </c>
    </row>
    <row r="56" spans="1:28" ht="14.25" x14ac:dyDescent="0.2">
      <c r="A56" s="33"/>
      <c r="B56" s="33"/>
      <c r="C56" s="33" t="s">
        <v>245</v>
      </c>
      <c r="D56" s="35"/>
      <c r="E56" s="34"/>
      <c r="F56" s="37">
        <f>Source!AM30</f>
        <v>4.2300000000000004</v>
      </c>
      <c r="G56" s="36" t="str">
        <f>Source!DE30</f>
        <v/>
      </c>
      <c r="H56" s="34">
        <f>Source!AV30</f>
        <v>1.0469999999999999</v>
      </c>
      <c r="I56" s="37">
        <f>ROUND((Source!AD30*Source!AV30)*Source!I30, 2)</f>
        <v>4.43</v>
      </c>
      <c r="J56" s="34">
        <f>IF(Source!BB30&lt;&gt; 0, Source!BB30, 1)</f>
        <v>11.12</v>
      </c>
      <c r="K56" s="37">
        <f>Source!Q30</f>
        <v>49.25</v>
      </c>
    </row>
    <row r="57" spans="1:28" ht="14.25" x14ac:dyDescent="0.2">
      <c r="A57" s="33"/>
      <c r="B57" s="33"/>
      <c r="C57" s="33" t="s">
        <v>246</v>
      </c>
      <c r="D57" s="35"/>
      <c r="E57" s="34"/>
      <c r="F57" s="37">
        <f>Source!AN30</f>
        <v>0.98</v>
      </c>
      <c r="G57" s="36" t="str">
        <f>Source!DF30</f>
        <v/>
      </c>
      <c r="H57" s="34">
        <f>Source!AV30</f>
        <v>1.0469999999999999</v>
      </c>
      <c r="I57" s="38">
        <f>ROUND((Source!AE30*Source!AV30)*Source!I30, 2)</f>
        <v>1.03</v>
      </c>
      <c r="J57" s="34">
        <f>IF(Source!BS30&lt;&gt; 0, Source!BS30, 1)</f>
        <v>26.06</v>
      </c>
      <c r="K57" s="38">
        <f>Source!R30</f>
        <v>26.74</v>
      </c>
      <c r="W57">
        <f>I57</f>
        <v>1.03</v>
      </c>
    </row>
    <row r="58" spans="1:28" ht="14.25" x14ac:dyDescent="0.2">
      <c r="A58" s="33"/>
      <c r="B58" s="33"/>
      <c r="C58" s="33" t="s">
        <v>247</v>
      </c>
      <c r="D58" s="35"/>
      <c r="E58" s="34"/>
      <c r="F58" s="37">
        <f>Source!AL30</f>
        <v>5.04</v>
      </c>
      <c r="G58" s="36" t="str">
        <f>Source!DD30</f>
        <v/>
      </c>
      <c r="H58" s="34">
        <f>Source!AW30</f>
        <v>1</v>
      </c>
      <c r="I58" s="37">
        <f>ROUND((Source!AC30*Source!AW30)*Source!I30, 2)</f>
        <v>5.04</v>
      </c>
      <c r="J58" s="34">
        <f>IF(Source!BC30&lt;&gt; 0, Source!BC30, 1)</f>
        <v>6.98</v>
      </c>
      <c r="K58" s="37">
        <f>Source!P30</f>
        <v>35.18</v>
      </c>
    </row>
    <row r="59" spans="1:28" ht="14.25" x14ac:dyDescent="0.2">
      <c r="A59" s="33"/>
      <c r="B59" s="33"/>
      <c r="C59" s="33" t="s">
        <v>248</v>
      </c>
      <c r="D59" s="35" t="s">
        <v>249</v>
      </c>
      <c r="E59" s="34">
        <f>Source!DN30</f>
        <v>112</v>
      </c>
      <c r="F59" s="37"/>
      <c r="G59" s="36"/>
      <c r="H59" s="34"/>
      <c r="I59" s="37">
        <f>SUM(Q54:Q58)</f>
        <v>10.66</v>
      </c>
      <c r="J59" s="34">
        <f>Source!BZ30</f>
        <v>92</v>
      </c>
      <c r="K59" s="37">
        <f>SUM(R54:R58)</f>
        <v>228.18</v>
      </c>
    </row>
    <row r="60" spans="1:28" ht="14.25" x14ac:dyDescent="0.2">
      <c r="A60" s="33"/>
      <c r="B60" s="33"/>
      <c r="C60" s="33" t="s">
        <v>250</v>
      </c>
      <c r="D60" s="35" t="s">
        <v>249</v>
      </c>
      <c r="E60" s="34">
        <f>Source!DO30</f>
        <v>70</v>
      </c>
      <c r="F60" s="37"/>
      <c r="G60" s="36"/>
      <c r="H60" s="34"/>
      <c r="I60" s="37">
        <f>SUM(S54:S59)</f>
        <v>6.66</v>
      </c>
      <c r="J60" s="34">
        <f>Source!CA30</f>
        <v>43</v>
      </c>
      <c r="K60" s="37">
        <f>SUM(T54:T59)</f>
        <v>106.65</v>
      </c>
    </row>
    <row r="61" spans="1:28" ht="14.25" x14ac:dyDescent="0.2">
      <c r="A61" s="33"/>
      <c r="B61" s="33"/>
      <c r="C61" s="33" t="s">
        <v>251</v>
      </c>
      <c r="D61" s="35" t="s">
        <v>249</v>
      </c>
      <c r="E61" s="34">
        <f>175</f>
        <v>175</v>
      </c>
      <c r="F61" s="37"/>
      <c r="G61" s="36"/>
      <c r="H61" s="34"/>
      <c r="I61" s="37">
        <f>SUM(U54:U60)</f>
        <v>1.8</v>
      </c>
      <c r="J61" s="34">
        <f>160</f>
        <v>160</v>
      </c>
      <c r="K61" s="37">
        <f>SUM(V54:V60)</f>
        <v>42.78</v>
      </c>
    </row>
    <row r="62" spans="1:28" ht="14.25" x14ac:dyDescent="0.2">
      <c r="A62" s="42"/>
      <c r="B62" s="42"/>
      <c r="C62" s="42" t="s">
        <v>252</v>
      </c>
      <c r="D62" s="43" t="s">
        <v>253</v>
      </c>
      <c r="E62" s="44">
        <f>Source!AQ30</f>
        <v>0.72</v>
      </c>
      <c r="F62" s="45"/>
      <c r="G62" s="46" t="str">
        <f>Source!DI30</f>
        <v/>
      </c>
      <c r="H62" s="44">
        <f>Source!AV30</f>
        <v>1.0469999999999999</v>
      </c>
      <c r="I62" s="45">
        <f>Source!U30</f>
        <v>0.75383999999999995</v>
      </c>
      <c r="J62" s="44"/>
      <c r="K62" s="45"/>
      <c r="AB62" s="39">
        <f>I62</f>
        <v>0.75383999999999995</v>
      </c>
    </row>
    <row r="63" spans="1:28" ht="15" x14ac:dyDescent="0.25">
      <c r="A63" s="47"/>
      <c r="B63" s="47"/>
      <c r="C63" s="48" t="s">
        <v>254</v>
      </c>
      <c r="D63" s="47"/>
      <c r="E63" s="47"/>
      <c r="F63" s="47"/>
      <c r="G63" s="47"/>
      <c r="H63" s="49">
        <f>I55+I56+I58+I59+I60+I61</f>
        <v>38.11</v>
      </c>
      <c r="I63" s="49"/>
      <c r="J63" s="49">
        <f>K55+K56+K58+K59+K60+K61</f>
        <v>710.06</v>
      </c>
      <c r="K63" s="49"/>
      <c r="O63" s="39">
        <f>I55+I56+I58+I59+I60+I61</f>
        <v>38.11</v>
      </c>
      <c r="P63" s="39">
        <f>K55+K56+K58+K59+K60+K61</f>
        <v>710.06</v>
      </c>
      <c r="X63">
        <f>IF(Source!BI30&lt;=1,I55+I56+I58+I59+I60+I61-0, 0)</f>
        <v>0</v>
      </c>
      <c r="Y63">
        <f>IF(Source!BI30=2,I55+I56+I58+I59+I60+I61-0, 0)</f>
        <v>38.11</v>
      </c>
      <c r="Z63">
        <f>IF(Source!BI30=3,I55+I56+I58+I59+I60+I61-0, 0)</f>
        <v>0</v>
      </c>
      <c r="AA63">
        <f>IF(Source!BI30=4,I55+I56+I58+I59+I60+I61,0)</f>
        <v>0</v>
      </c>
    </row>
    <row r="65" spans="1:28" ht="149.25" x14ac:dyDescent="0.2">
      <c r="A65" s="33">
        <v>4</v>
      </c>
      <c r="B65" s="33" t="s">
        <v>255</v>
      </c>
      <c r="C65" s="33" t="s">
        <v>256</v>
      </c>
      <c r="D65" s="35" t="str">
        <f>Source!H31</f>
        <v>1  ШТ.</v>
      </c>
      <c r="E65" s="34">
        <f>Source!I31</f>
        <v>1</v>
      </c>
      <c r="F65" s="37"/>
      <c r="G65" s="36"/>
      <c r="H65" s="34"/>
      <c r="I65" s="37"/>
      <c r="J65" s="34"/>
      <c r="K65" s="37"/>
      <c r="Q65">
        <f>ROUND((Source!DN31/100)*ROUND((Source!AF31*Source!AV31)*Source!I31, 2), 2)</f>
        <v>15.7</v>
      </c>
      <c r="R65">
        <f>Source!X31</f>
        <v>336.17</v>
      </c>
      <c r="S65">
        <f>ROUND((Source!DO31/100)*ROUND((Source!AF31*Source!AV31)*Source!I31, 2), 2)</f>
        <v>9.81</v>
      </c>
      <c r="T65">
        <f>Source!Y31</f>
        <v>157.12</v>
      </c>
      <c r="U65">
        <f>ROUND((175/100)*ROUND((Source!AE31*Source!AV31)*Source!I31, 2), 2)</f>
        <v>0.49</v>
      </c>
      <c r="V65">
        <f>ROUND((160/100)*ROUND(Source!CS31*Source!I31, 2), 2)</f>
        <v>11.52</v>
      </c>
    </row>
    <row r="66" spans="1:28" ht="14.25" x14ac:dyDescent="0.2">
      <c r="A66" s="33"/>
      <c r="B66" s="33"/>
      <c r="C66" s="33" t="s">
        <v>244</v>
      </c>
      <c r="D66" s="35"/>
      <c r="E66" s="34"/>
      <c r="F66" s="37">
        <f>Source!AO31</f>
        <v>16.739999999999998</v>
      </c>
      <c r="G66" s="36" t="str">
        <f>Source!DG31</f>
        <v>)*0,8</v>
      </c>
      <c r="H66" s="34">
        <f>Source!AV31</f>
        <v>1.0469999999999999</v>
      </c>
      <c r="I66" s="37">
        <f>ROUND((Source!AF31*Source!AV31)*Source!I31, 2)</f>
        <v>14.02</v>
      </c>
      <c r="J66" s="34">
        <f>IF(Source!BA31&lt;&gt; 0, Source!BA31, 1)</f>
        <v>26.06</v>
      </c>
      <c r="K66" s="37">
        <f>Source!S31</f>
        <v>365.4</v>
      </c>
      <c r="W66">
        <f>I66</f>
        <v>14.02</v>
      </c>
    </row>
    <row r="67" spans="1:28" ht="14.25" x14ac:dyDescent="0.2">
      <c r="A67" s="33"/>
      <c r="B67" s="33"/>
      <c r="C67" s="33" t="s">
        <v>245</v>
      </c>
      <c r="D67" s="35"/>
      <c r="E67" s="34"/>
      <c r="F67" s="37">
        <f>Source!AM31</f>
        <v>4.93</v>
      </c>
      <c r="G67" s="36" t="str">
        <f>Source!DE31</f>
        <v>)*0,8</v>
      </c>
      <c r="H67" s="34">
        <f>Source!AV31</f>
        <v>1.0469999999999999</v>
      </c>
      <c r="I67" s="37">
        <f>ROUND((Source!AD31*Source!AV31)*Source!I31, 2)</f>
        <v>4.13</v>
      </c>
      <c r="J67" s="34">
        <f>IF(Source!BB31&lt;&gt; 0, Source!BB31, 1)</f>
        <v>7.92</v>
      </c>
      <c r="K67" s="37">
        <f>Source!Q31</f>
        <v>32.700000000000003</v>
      </c>
    </row>
    <row r="68" spans="1:28" ht="14.25" x14ac:dyDescent="0.2">
      <c r="A68" s="33"/>
      <c r="B68" s="33"/>
      <c r="C68" s="33" t="s">
        <v>246</v>
      </c>
      <c r="D68" s="35"/>
      <c r="E68" s="34"/>
      <c r="F68" s="37">
        <f>Source!AN31</f>
        <v>0.33</v>
      </c>
      <c r="G68" s="36" t="str">
        <f>Source!DF31</f>
        <v>)*0,8</v>
      </c>
      <c r="H68" s="34">
        <f>Source!AV31</f>
        <v>1.0469999999999999</v>
      </c>
      <c r="I68" s="38">
        <f>ROUND((Source!AE31*Source!AV31)*Source!I31, 2)</f>
        <v>0.28000000000000003</v>
      </c>
      <c r="J68" s="34">
        <f>IF(Source!BS31&lt;&gt; 0, Source!BS31, 1)</f>
        <v>26.06</v>
      </c>
      <c r="K68" s="38">
        <f>Source!R31</f>
        <v>7.2</v>
      </c>
      <c r="W68">
        <f>I68</f>
        <v>0.28000000000000003</v>
      </c>
    </row>
    <row r="69" spans="1:28" ht="14.25" x14ac:dyDescent="0.2">
      <c r="A69" s="33"/>
      <c r="B69" s="33"/>
      <c r="C69" s="33" t="s">
        <v>247</v>
      </c>
      <c r="D69" s="35"/>
      <c r="E69" s="34"/>
      <c r="F69" s="37">
        <f>Source!AL31</f>
        <v>15.47</v>
      </c>
      <c r="G69" s="36" t="str">
        <f>Source!DD31</f>
        <v/>
      </c>
      <c r="H69" s="34">
        <f>Source!AW31</f>
        <v>1</v>
      </c>
      <c r="I69" s="37">
        <f>ROUND((Source!AC31*Source!AW31)*Source!I31, 2)</f>
        <v>15.47</v>
      </c>
      <c r="J69" s="34">
        <f>IF(Source!BC31&lt;&gt; 0, Source!BC31, 1)</f>
        <v>6.98</v>
      </c>
      <c r="K69" s="37">
        <f>Source!P31</f>
        <v>107.98</v>
      </c>
    </row>
    <row r="70" spans="1:28" ht="14.25" x14ac:dyDescent="0.2">
      <c r="A70" s="33"/>
      <c r="B70" s="33"/>
      <c r="C70" s="33" t="s">
        <v>248</v>
      </c>
      <c r="D70" s="35" t="s">
        <v>249</v>
      </c>
      <c r="E70" s="34">
        <f>Source!DN31</f>
        <v>112</v>
      </c>
      <c r="F70" s="37"/>
      <c r="G70" s="36"/>
      <c r="H70" s="34"/>
      <c r="I70" s="37">
        <f>SUM(Q65:Q69)</f>
        <v>15.7</v>
      </c>
      <c r="J70" s="34">
        <f>Source!BZ31</f>
        <v>92</v>
      </c>
      <c r="K70" s="37">
        <f>SUM(R65:R69)</f>
        <v>336.17</v>
      </c>
    </row>
    <row r="71" spans="1:28" ht="14.25" x14ac:dyDescent="0.2">
      <c r="A71" s="33"/>
      <c r="B71" s="33"/>
      <c r="C71" s="33" t="s">
        <v>250</v>
      </c>
      <c r="D71" s="35" t="s">
        <v>249</v>
      </c>
      <c r="E71" s="34">
        <f>Source!DO31</f>
        <v>70</v>
      </c>
      <c r="F71" s="37"/>
      <c r="G71" s="36"/>
      <c r="H71" s="34"/>
      <c r="I71" s="37">
        <f>SUM(S65:S70)</f>
        <v>9.81</v>
      </c>
      <c r="J71" s="34">
        <f>Source!CA31</f>
        <v>43</v>
      </c>
      <c r="K71" s="37">
        <f>SUM(T65:T70)</f>
        <v>157.12</v>
      </c>
    </row>
    <row r="72" spans="1:28" ht="14.25" x14ac:dyDescent="0.2">
      <c r="A72" s="33"/>
      <c r="B72" s="33"/>
      <c r="C72" s="33" t="s">
        <v>251</v>
      </c>
      <c r="D72" s="35" t="s">
        <v>249</v>
      </c>
      <c r="E72" s="34">
        <f>175</f>
        <v>175</v>
      </c>
      <c r="F72" s="37"/>
      <c r="G72" s="36"/>
      <c r="H72" s="34"/>
      <c r="I72" s="37">
        <f>SUM(U65:U71)</f>
        <v>0.49</v>
      </c>
      <c r="J72" s="34">
        <f>160</f>
        <v>160</v>
      </c>
      <c r="K72" s="37">
        <f>SUM(V65:V71)</f>
        <v>11.52</v>
      </c>
    </row>
    <row r="73" spans="1:28" ht="14.25" x14ac:dyDescent="0.2">
      <c r="A73" s="42"/>
      <c r="B73" s="42"/>
      <c r="C73" s="42" t="s">
        <v>252</v>
      </c>
      <c r="D73" s="43" t="s">
        <v>253</v>
      </c>
      <c r="E73" s="44">
        <f>Source!AQ31</f>
        <v>1.34</v>
      </c>
      <c r="F73" s="45"/>
      <c r="G73" s="46" t="str">
        <f>Source!DI31</f>
        <v>)*0,8</v>
      </c>
      <c r="H73" s="44">
        <f>Source!AV31</f>
        <v>1.0469999999999999</v>
      </c>
      <c r="I73" s="45">
        <f>Source!U31</f>
        <v>1.122384</v>
      </c>
      <c r="J73" s="44"/>
      <c r="K73" s="45"/>
      <c r="AB73" s="39">
        <f>I73</f>
        <v>1.122384</v>
      </c>
    </row>
    <row r="74" spans="1:28" ht="15" x14ac:dyDescent="0.25">
      <c r="A74" s="47"/>
      <c r="B74" s="47"/>
      <c r="C74" s="48" t="s">
        <v>254</v>
      </c>
      <c r="D74" s="47"/>
      <c r="E74" s="47"/>
      <c r="F74" s="47"/>
      <c r="G74" s="47"/>
      <c r="H74" s="49">
        <f>I66+I67+I69+I70+I71+I72</f>
        <v>59.62</v>
      </c>
      <c r="I74" s="49"/>
      <c r="J74" s="49">
        <f>K66+K67+K69+K70+K71+K72</f>
        <v>1010.89</v>
      </c>
      <c r="K74" s="49"/>
      <c r="O74" s="39">
        <f>I66+I67+I69+I70+I71+I72</f>
        <v>59.62</v>
      </c>
      <c r="P74" s="39">
        <f>K66+K67+K69+K70+K71+K72</f>
        <v>1010.89</v>
      </c>
      <c r="X74">
        <f>IF(Source!BI31&lt;=1,I66+I67+I69+I70+I71+I72-0, 0)</f>
        <v>0</v>
      </c>
      <c r="Y74">
        <f>IF(Source!BI31=2,I66+I67+I69+I70+I71+I72-0, 0)</f>
        <v>59.62</v>
      </c>
      <c r="Z74">
        <f>IF(Source!BI31=3,I66+I67+I69+I70+I71+I72-0, 0)</f>
        <v>0</v>
      </c>
      <c r="AA74">
        <f>IF(Source!BI31=4,I66+I67+I69+I70+I71+I72,0)</f>
        <v>0</v>
      </c>
    </row>
    <row r="76" spans="1:28" ht="71.25" x14ac:dyDescent="0.2">
      <c r="A76" s="33">
        <v>5</v>
      </c>
      <c r="B76" s="33" t="str">
        <f>Source!F32</f>
        <v>4.8-288-2</v>
      </c>
      <c r="C76" s="33" t="s">
        <v>44</v>
      </c>
      <c r="D76" s="35" t="str">
        <f>Source!H32</f>
        <v>100 м</v>
      </c>
      <c r="E76" s="34">
        <f>Source!I32</f>
        <v>0.08</v>
      </c>
      <c r="F76" s="37"/>
      <c r="G76" s="36"/>
      <c r="H76" s="34"/>
      <c r="I76" s="37"/>
      <c r="J76" s="34"/>
      <c r="K76" s="37"/>
      <c r="Q76">
        <f>ROUND((Source!DN32/100)*ROUND((Source!AF32*Source!AV32)*Source!I32, 2), 2)</f>
        <v>18.03</v>
      </c>
      <c r="R76">
        <f>Source!X32</f>
        <v>386.09</v>
      </c>
      <c r="S76">
        <f>ROUND((Source!DO32/100)*ROUND((Source!AF32*Source!AV32)*Source!I32, 2), 2)</f>
        <v>11.27</v>
      </c>
      <c r="T76">
        <f>Source!Y32</f>
        <v>180.45</v>
      </c>
      <c r="U76">
        <f>ROUND((175/100)*ROUND((Source!AE32*Source!AV32)*Source!I32, 2), 2)</f>
        <v>0.84</v>
      </c>
      <c r="V76">
        <f>ROUND((160/100)*ROUND(Source!CS32*Source!I32, 2), 2)</f>
        <v>19.940000000000001</v>
      </c>
    </row>
    <row r="77" spans="1:28" x14ac:dyDescent="0.2">
      <c r="C77" s="50" t="str">
        <f>"Объем: "&amp;Source!I32&amp;"=8/"&amp;"100"</f>
        <v>Объем: 0,08=8/100</v>
      </c>
    </row>
    <row r="78" spans="1:28" ht="14.25" x14ac:dyDescent="0.2">
      <c r="A78" s="33"/>
      <c r="B78" s="33"/>
      <c r="C78" s="33" t="s">
        <v>244</v>
      </c>
      <c r="D78" s="35"/>
      <c r="E78" s="34"/>
      <c r="F78" s="37">
        <f>Source!AO32</f>
        <v>192.26</v>
      </c>
      <c r="G78" s="36" t="str">
        <f>Source!DG32</f>
        <v/>
      </c>
      <c r="H78" s="34">
        <f>Source!AV32</f>
        <v>1.0469999999999999</v>
      </c>
      <c r="I78" s="37">
        <f>ROUND((Source!AF32*Source!AV32)*Source!I32, 2)</f>
        <v>16.100000000000001</v>
      </c>
      <c r="J78" s="34">
        <f>IF(Source!BA32&lt;&gt; 0, Source!BA32, 1)</f>
        <v>26.06</v>
      </c>
      <c r="K78" s="37">
        <f>Source!S32</f>
        <v>419.66</v>
      </c>
      <c r="W78">
        <f>I78</f>
        <v>16.100000000000001</v>
      </c>
    </row>
    <row r="79" spans="1:28" ht="14.25" x14ac:dyDescent="0.2">
      <c r="A79" s="33"/>
      <c r="B79" s="33"/>
      <c r="C79" s="33" t="s">
        <v>245</v>
      </c>
      <c r="D79" s="35"/>
      <c r="E79" s="34"/>
      <c r="F79" s="37">
        <f>Source!AM32</f>
        <v>32.869999999999997</v>
      </c>
      <c r="G79" s="36" t="str">
        <f>Source!DE32</f>
        <v/>
      </c>
      <c r="H79" s="34">
        <f>Source!AV32</f>
        <v>1.0469999999999999</v>
      </c>
      <c r="I79" s="37">
        <f>ROUND((Source!AD32*Source!AV32)*Source!I32, 2)</f>
        <v>2.75</v>
      </c>
      <c r="J79" s="34">
        <f>IF(Source!BB32&lt;&gt; 0, Source!BB32, 1)</f>
        <v>10</v>
      </c>
      <c r="K79" s="37">
        <f>Source!Q32</f>
        <v>27.53</v>
      </c>
    </row>
    <row r="80" spans="1:28" ht="14.25" x14ac:dyDescent="0.2">
      <c r="A80" s="33"/>
      <c r="B80" s="33"/>
      <c r="C80" s="33" t="s">
        <v>246</v>
      </c>
      <c r="D80" s="35"/>
      <c r="E80" s="34"/>
      <c r="F80" s="37">
        <f>Source!AN32</f>
        <v>5.71</v>
      </c>
      <c r="G80" s="36" t="str">
        <f>Source!DF32</f>
        <v/>
      </c>
      <c r="H80" s="34">
        <f>Source!AV32</f>
        <v>1.0469999999999999</v>
      </c>
      <c r="I80" s="38">
        <f>ROUND((Source!AE32*Source!AV32)*Source!I32, 2)</f>
        <v>0.48</v>
      </c>
      <c r="J80" s="34">
        <f>IF(Source!BS32&lt;&gt; 0, Source!BS32, 1)</f>
        <v>26.06</v>
      </c>
      <c r="K80" s="38">
        <f>Source!R32</f>
        <v>12.46</v>
      </c>
      <c r="W80">
        <f>I80</f>
        <v>0.48</v>
      </c>
    </row>
    <row r="81" spans="1:28" ht="14.25" x14ac:dyDescent="0.2">
      <c r="A81" s="33"/>
      <c r="B81" s="33"/>
      <c r="C81" s="33" t="s">
        <v>247</v>
      </c>
      <c r="D81" s="35"/>
      <c r="E81" s="34"/>
      <c r="F81" s="37">
        <f>Source!AL32</f>
        <v>314.29000000000002</v>
      </c>
      <c r="G81" s="36" t="str">
        <f>Source!DD32</f>
        <v/>
      </c>
      <c r="H81" s="34">
        <f>Source!AW32</f>
        <v>1</v>
      </c>
      <c r="I81" s="37">
        <f>ROUND((Source!AC32*Source!AW32)*Source!I32, 2)</f>
        <v>25.14</v>
      </c>
      <c r="J81" s="34">
        <f>IF(Source!BC32&lt;&gt; 0, Source!BC32, 1)</f>
        <v>6.98</v>
      </c>
      <c r="K81" s="37">
        <f>Source!P32</f>
        <v>175.5</v>
      </c>
    </row>
    <row r="82" spans="1:28" ht="14.25" x14ac:dyDescent="0.2">
      <c r="A82" s="33"/>
      <c r="B82" s="33"/>
      <c r="C82" s="33" t="s">
        <v>248</v>
      </c>
      <c r="D82" s="35" t="s">
        <v>249</v>
      </c>
      <c r="E82" s="34">
        <f>Source!DN32</f>
        <v>112</v>
      </c>
      <c r="F82" s="37"/>
      <c r="G82" s="36"/>
      <c r="H82" s="34"/>
      <c r="I82" s="37">
        <f>SUM(Q76:Q81)</f>
        <v>18.03</v>
      </c>
      <c r="J82" s="34">
        <f>Source!BZ32</f>
        <v>92</v>
      </c>
      <c r="K82" s="37">
        <f>SUM(R76:R81)</f>
        <v>386.09</v>
      </c>
    </row>
    <row r="83" spans="1:28" ht="14.25" x14ac:dyDescent="0.2">
      <c r="A83" s="33"/>
      <c r="B83" s="33"/>
      <c r="C83" s="33" t="s">
        <v>250</v>
      </c>
      <c r="D83" s="35" t="s">
        <v>249</v>
      </c>
      <c r="E83" s="34">
        <f>Source!DO32</f>
        <v>70</v>
      </c>
      <c r="F83" s="37"/>
      <c r="G83" s="36"/>
      <c r="H83" s="34"/>
      <c r="I83" s="37">
        <f>SUM(S76:S82)</f>
        <v>11.27</v>
      </c>
      <c r="J83" s="34">
        <f>Source!CA32</f>
        <v>43</v>
      </c>
      <c r="K83" s="37">
        <f>SUM(T76:T82)</f>
        <v>180.45</v>
      </c>
    </row>
    <row r="84" spans="1:28" ht="14.25" x14ac:dyDescent="0.2">
      <c r="A84" s="33"/>
      <c r="B84" s="33"/>
      <c r="C84" s="33" t="s">
        <v>251</v>
      </c>
      <c r="D84" s="35" t="s">
        <v>249</v>
      </c>
      <c r="E84" s="34">
        <f>175</f>
        <v>175</v>
      </c>
      <c r="F84" s="37"/>
      <c r="G84" s="36"/>
      <c r="H84" s="34"/>
      <c r="I84" s="37">
        <f>SUM(U76:U83)</f>
        <v>0.84</v>
      </c>
      <c r="J84" s="34">
        <f>160</f>
        <v>160</v>
      </c>
      <c r="K84" s="37">
        <f>SUM(V76:V83)</f>
        <v>19.940000000000001</v>
      </c>
    </row>
    <row r="85" spans="1:28" ht="14.25" x14ac:dyDescent="0.2">
      <c r="A85" s="42"/>
      <c r="B85" s="42"/>
      <c r="C85" s="42" t="s">
        <v>252</v>
      </c>
      <c r="D85" s="43" t="s">
        <v>253</v>
      </c>
      <c r="E85" s="44">
        <f>Source!AQ32</f>
        <v>15</v>
      </c>
      <c r="F85" s="45"/>
      <c r="G85" s="46" t="str">
        <f>Source!DI32</f>
        <v/>
      </c>
      <c r="H85" s="44">
        <f>Source!AV32</f>
        <v>1.0469999999999999</v>
      </c>
      <c r="I85" s="45">
        <f>Source!U32</f>
        <v>1.2564</v>
      </c>
      <c r="J85" s="44"/>
      <c r="K85" s="45"/>
      <c r="AB85" s="39">
        <f>I85</f>
        <v>1.2564</v>
      </c>
    </row>
    <row r="86" spans="1:28" ht="15" x14ac:dyDescent="0.25">
      <c r="A86" s="47"/>
      <c r="B86" s="47"/>
      <c r="C86" s="48" t="s">
        <v>254</v>
      </c>
      <c r="D86" s="47"/>
      <c r="E86" s="47"/>
      <c r="F86" s="47"/>
      <c r="G86" s="47"/>
      <c r="H86" s="49">
        <f>I78+I79+I81+I82+I83+I84</f>
        <v>74.13000000000001</v>
      </c>
      <c r="I86" s="49"/>
      <c r="J86" s="49">
        <f>K78+K79+K81+K82+K83+K84</f>
        <v>1209.17</v>
      </c>
      <c r="K86" s="49"/>
      <c r="O86" s="39">
        <f>I78+I79+I81+I82+I83+I84</f>
        <v>74.13000000000001</v>
      </c>
      <c r="P86" s="39">
        <f>K78+K79+K81+K82+K83+K84</f>
        <v>1209.17</v>
      </c>
      <c r="X86">
        <f>IF(Source!BI32&lt;=1,I78+I79+I81+I82+I83+I84-0, 0)</f>
        <v>0</v>
      </c>
      <c r="Y86">
        <f>IF(Source!BI32=2,I78+I79+I81+I82+I83+I84-0, 0)</f>
        <v>74.13000000000001</v>
      </c>
      <c r="Z86">
        <f>IF(Source!BI32=3,I78+I79+I81+I82+I83+I84-0, 0)</f>
        <v>0</v>
      </c>
      <c r="AA86">
        <f>IF(Source!BI32=4,I78+I79+I81+I82+I83+I84,0)</f>
        <v>0</v>
      </c>
    </row>
    <row r="88" spans="1:28" ht="71.25" x14ac:dyDescent="0.2">
      <c r="A88" s="33">
        <v>6</v>
      </c>
      <c r="B88" s="33" t="str">
        <f>Source!F33</f>
        <v>4.8-175-3</v>
      </c>
      <c r="C88" s="33" t="s">
        <v>51</v>
      </c>
      <c r="D88" s="35" t="str">
        <f>Source!H33</f>
        <v>100 м</v>
      </c>
      <c r="E88" s="34">
        <f>Source!I33</f>
        <v>0.08</v>
      </c>
      <c r="F88" s="37"/>
      <c r="G88" s="36"/>
      <c r="H88" s="34"/>
      <c r="I88" s="37"/>
      <c r="J88" s="34"/>
      <c r="K88" s="37"/>
      <c r="Q88">
        <f>ROUND((Source!DN33/100)*ROUND((Source!AF33*Source!AV33)*Source!I33, 2), 2)</f>
        <v>8.34</v>
      </c>
      <c r="R88">
        <f>Source!X33</f>
        <v>178.53</v>
      </c>
      <c r="S88">
        <f>ROUND((Source!DO33/100)*ROUND((Source!AF33*Source!AV33)*Source!I33, 2), 2)</f>
        <v>5.22</v>
      </c>
      <c r="T88">
        <f>Source!Y33</f>
        <v>83.44</v>
      </c>
      <c r="U88">
        <f>ROUND((175/100)*ROUND((Source!AE33*Source!AV33)*Source!I33, 2), 2)</f>
        <v>0.12</v>
      </c>
      <c r="V88">
        <f>ROUND((160/100)*ROUND(Source!CS33*Source!I33, 2), 2)</f>
        <v>2.75</v>
      </c>
    </row>
    <row r="89" spans="1:28" ht="14.25" x14ac:dyDescent="0.2">
      <c r="A89" s="33"/>
      <c r="B89" s="33"/>
      <c r="C89" s="33" t="s">
        <v>244</v>
      </c>
      <c r="D89" s="35"/>
      <c r="E89" s="34"/>
      <c r="F89" s="37">
        <f>Source!AO33</f>
        <v>88.9</v>
      </c>
      <c r="G89" s="36" t="str">
        <f>Source!DG33</f>
        <v/>
      </c>
      <c r="H89" s="34">
        <f>Source!AV33</f>
        <v>1.0469999999999999</v>
      </c>
      <c r="I89" s="37">
        <f>ROUND((Source!AF33*Source!AV33)*Source!I33, 2)</f>
        <v>7.45</v>
      </c>
      <c r="J89" s="34">
        <f>IF(Source!BA33&lt;&gt; 0, Source!BA33, 1)</f>
        <v>26.06</v>
      </c>
      <c r="K89" s="37">
        <f>Source!S33</f>
        <v>194.05</v>
      </c>
      <c r="W89">
        <f>I89</f>
        <v>7.45</v>
      </c>
    </row>
    <row r="90" spans="1:28" ht="14.25" x14ac:dyDescent="0.2">
      <c r="A90" s="33"/>
      <c r="B90" s="33"/>
      <c r="C90" s="33" t="s">
        <v>245</v>
      </c>
      <c r="D90" s="35"/>
      <c r="E90" s="34"/>
      <c r="F90" s="37">
        <f>Source!AM33</f>
        <v>3.39</v>
      </c>
      <c r="G90" s="36" t="str">
        <f>Source!DE33</f>
        <v/>
      </c>
      <c r="H90" s="34">
        <f>Source!AV33</f>
        <v>1.0469999999999999</v>
      </c>
      <c r="I90" s="37">
        <f>ROUND((Source!AD33*Source!AV33)*Source!I33, 2)</f>
        <v>0.28000000000000003</v>
      </c>
      <c r="J90" s="34">
        <f>IF(Source!BB33&lt;&gt; 0, Source!BB33, 1)</f>
        <v>11.15</v>
      </c>
      <c r="K90" s="37">
        <f>Source!Q33</f>
        <v>3.17</v>
      </c>
    </row>
    <row r="91" spans="1:28" ht="14.25" x14ac:dyDescent="0.2">
      <c r="A91" s="33"/>
      <c r="B91" s="33"/>
      <c r="C91" s="33" t="s">
        <v>246</v>
      </c>
      <c r="D91" s="35"/>
      <c r="E91" s="34"/>
      <c r="F91" s="37">
        <f>Source!AN33</f>
        <v>0.79</v>
      </c>
      <c r="G91" s="36" t="str">
        <f>Source!DF33</f>
        <v/>
      </c>
      <c r="H91" s="34">
        <f>Source!AV33</f>
        <v>1.0469999999999999</v>
      </c>
      <c r="I91" s="38">
        <f>ROUND((Source!AE33*Source!AV33)*Source!I33, 2)</f>
        <v>7.0000000000000007E-2</v>
      </c>
      <c r="J91" s="34">
        <f>IF(Source!BS33&lt;&gt; 0, Source!BS33, 1)</f>
        <v>26.06</v>
      </c>
      <c r="K91" s="38">
        <f>Source!R33</f>
        <v>1.72</v>
      </c>
      <c r="W91">
        <f>I91</f>
        <v>7.0000000000000007E-2</v>
      </c>
    </row>
    <row r="92" spans="1:28" ht="14.25" x14ac:dyDescent="0.2">
      <c r="A92" s="33"/>
      <c r="B92" s="33"/>
      <c r="C92" s="33" t="s">
        <v>247</v>
      </c>
      <c r="D92" s="35"/>
      <c r="E92" s="34"/>
      <c r="F92" s="37">
        <f>Source!AL33</f>
        <v>15.19</v>
      </c>
      <c r="G92" s="36" t="str">
        <f>Source!DD33</f>
        <v/>
      </c>
      <c r="H92" s="34">
        <f>Source!AW33</f>
        <v>1</v>
      </c>
      <c r="I92" s="37">
        <f>ROUND((Source!AC33*Source!AW33)*Source!I33, 2)</f>
        <v>1.22</v>
      </c>
      <c r="J92" s="34">
        <f>IF(Source!BC33&lt;&gt; 0, Source!BC33, 1)</f>
        <v>6.98</v>
      </c>
      <c r="K92" s="37">
        <f>Source!P33</f>
        <v>8.48</v>
      </c>
    </row>
    <row r="93" spans="1:28" ht="14.25" x14ac:dyDescent="0.2">
      <c r="A93" s="33"/>
      <c r="B93" s="33"/>
      <c r="C93" s="33" t="s">
        <v>248</v>
      </c>
      <c r="D93" s="35" t="s">
        <v>249</v>
      </c>
      <c r="E93" s="34">
        <f>Source!DN33</f>
        <v>112</v>
      </c>
      <c r="F93" s="37"/>
      <c r="G93" s="36"/>
      <c r="H93" s="34"/>
      <c r="I93" s="37">
        <f>SUM(Q88:Q92)</f>
        <v>8.34</v>
      </c>
      <c r="J93" s="34">
        <f>Source!BZ33</f>
        <v>92</v>
      </c>
      <c r="K93" s="37">
        <f>SUM(R88:R92)</f>
        <v>178.53</v>
      </c>
    </row>
    <row r="94" spans="1:28" ht="14.25" x14ac:dyDescent="0.2">
      <c r="A94" s="33"/>
      <c r="B94" s="33"/>
      <c r="C94" s="33" t="s">
        <v>250</v>
      </c>
      <c r="D94" s="35" t="s">
        <v>249</v>
      </c>
      <c r="E94" s="34">
        <f>Source!DO33</f>
        <v>70</v>
      </c>
      <c r="F94" s="37"/>
      <c r="G94" s="36"/>
      <c r="H94" s="34"/>
      <c r="I94" s="37">
        <f>SUM(S88:S93)</f>
        <v>5.22</v>
      </c>
      <c r="J94" s="34">
        <f>Source!CA33</f>
        <v>43</v>
      </c>
      <c r="K94" s="37">
        <f>SUM(T88:T93)</f>
        <v>83.44</v>
      </c>
    </row>
    <row r="95" spans="1:28" ht="14.25" x14ac:dyDescent="0.2">
      <c r="A95" s="33"/>
      <c r="B95" s="33"/>
      <c r="C95" s="33" t="s">
        <v>251</v>
      </c>
      <c r="D95" s="35" t="s">
        <v>249</v>
      </c>
      <c r="E95" s="34">
        <f>175</f>
        <v>175</v>
      </c>
      <c r="F95" s="37"/>
      <c r="G95" s="36"/>
      <c r="H95" s="34"/>
      <c r="I95" s="37">
        <f>SUM(U88:U94)</f>
        <v>0.12</v>
      </c>
      <c r="J95" s="34">
        <f>160</f>
        <v>160</v>
      </c>
      <c r="K95" s="37">
        <f>SUM(V88:V94)</f>
        <v>2.75</v>
      </c>
    </row>
    <row r="96" spans="1:28" ht="14.25" x14ac:dyDescent="0.2">
      <c r="A96" s="42"/>
      <c r="B96" s="42"/>
      <c r="C96" s="42" t="s">
        <v>252</v>
      </c>
      <c r="D96" s="43" t="s">
        <v>253</v>
      </c>
      <c r="E96" s="44">
        <f>Source!AQ33</f>
        <v>7.21</v>
      </c>
      <c r="F96" s="45"/>
      <c r="G96" s="46" t="str">
        <f>Source!DI33</f>
        <v/>
      </c>
      <c r="H96" s="44">
        <f>Source!AV33</f>
        <v>1.0469999999999999</v>
      </c>
      <c r="I96" s="45">
        <f>Source!U33</f>
        <v>0.60390959999999994</v>
      </c>
      <c r="J96" s="44"/>
      <c r="K96" s="45"/>
      <c r="AB96" s="39">
        <f>I96</f>
        <v>0.60390959999999994</v>
      </c>
    </row>
    <row r="97" spans="1:28" ht="15" x14ac:dyDescent="0.25">
      <c r="A97" s="47"/>
      <c r="B97" s="47"/>
      <c r="C97" s="48" t="s">
        <v>254</v>
      </c>
      <c r="D97" s="47"/>
      <c r="E97" s="47"/>
      <c r="F97" s="47"/>
      <c r="G97" s="47"/>
      <c r="H97" s="49">
        <f>I89+I90+I92+I93+I94+I95</f>
        <v>22.63</v>
      </c>
      <c r="I97" s="49"/>
      <c r="J97" s="49">
        <f>K89+K90+K92+K93+K94+K95</f>
        <v>470.42</v>
      </c>
      <c r="K97" s="49"/>
      <c r="O97" s="39">
        <f>I89+I90+I92+I93+I94+I95</f>
        <v>22.63</v>
      </c>
      <c r="P97" s="39">
        <f>K89+K90+K92+K93+K94+K95</f>
        <v>470.42</v>
      </c>
      <c r="X97">
        <f>IF(Source!BI33&lt;=1,I89+I90+I92+I93+I94+I95-0, 0)</f>
        <v>0</v>
      </c>
      <c r="Y97">
        <f>IF(Source!BI33=2,I89+I90+I92+I93+I94+I95-0, 0)</f>
        <v>22.63</v>
      </c>
      <c r="Z97">
        <f>IF(Source!BI33=3,I89+I90+I92+I93+I94+I95-0, 0)</f>
        <v>0</v>
      </c>
      <c r="AA97">
        <f>IF(Source!BI33=4,I89+I90+I92+I93+I94+I95,0)</f>
        <v>0</v>
      </c>
    </row>
    <row r="99" spans="1:28" ht="42.75" x14ac:dyDescent="0.2">
      <c r="A99" s="33">
        <v>7</v>
      </c>
      <c r="B99" s="33" t="str">
        <f>Source!F34</f>
        <v>4.8-163-1</v>
      </c>
      <c r="C99" s="33" t="s">
        <v>57</v>
      </c>
      <c r="D99" s="35" t="str">
        <f>Source!H34</f>
        <v>100 м</v>
      </c>
      <c r="E99" s="34">
        <f>Source!I34</f>
        <v>0.03</v>
      </c>
      <c r="F99" s="37"/>
      <c r="G99" s="36"/>
      <c r="H99" s="34"/>
      <c r="I99" s="37"/>
      <c r="J99" s="34"/>
      <c r="K99" s="37"/>
      <c r="Q99">
        <f>ROUND((Source!DN34/100)*ROUND((Source!AF34*Source!AV34)*Source!I34, 2), 2)</f>
        <v>1.79</v>
      </c>
      <c r="R99">
        <f>Source!X34</f>
        <v>38.25</v>
      </c>
      <c r="S99">
        <f>ROUND((Source!DO34/100)*ROUND((Source!AF34*Source!AV34)*Source!I34, 2), 2)</f>
        <v>1.1200000000000001</v>
      </c>
      <c r="T99">
        <f>Source!Y34</f>
        <v>17.88</v>
      </c>
      <c r="U99">
        <f>ROUND((175/100)*ROUND((Source!AE34*Source!AV34)*Source!I34, 2), 2)</f>
        <v>2.73</v>
      </c>
      <c r="V99">
        <f>ROUND((160/100)*ROUND(Source!CS34*Source!I34, 2), 2)</f>
        <v>65.25</v>
      </c>
    </row>
    <row r="100" spans="1:28" x14ac:dyDescent="0.2">
      <c r="C100" s="50" t="str">
        <f>"Объем: "&amp;Source!I34&amp;"=3/"&amp;"100"</f>
        <v>Объем: 0,03=3/100</v>
      </c>
    </row>
    <row r="101" spans="1:28" ht="14.25" x14ac:dyDescent="0.2">
      <c r="A101" s="33"/>
      <c r="B101" s="33"/>
      <c r="C101" s="33" t="s">
        <v>244</v>
      </c>
      <c r="D101" s="35"/>
      <c r="E101" s="34"/>
      <c r="F101" s="37">
        <f>Source!AO34</f>
        <v>50.8</v>
      </c>
      <c r="G101" s="36" t="str">
        <f>Source!DG34</f>
        <v/>
      </c>
      <c r="H101" s="34">
        <f>Source!AV34</f>
        <v>1.0469999999999999</v>
      </c>
      <c r="I101" s="37">
        <f>ROUND((Source!AF34*Source!AV34)*Source!I34, 2)</f>
        <v>1.6</v>
      </c>
      <c r="J101" s="34">
        <f>IF(Source!BA34&lt;&gt; 0, Source!BA34, 1)</f>
        <v>26.06</v>
      </c>
      <c r="K101" s="37">
        <f>Source!S34</f>
        <v>41.58</v>
      </c>
      <c r="W101">
        <f>I101</f>
        <v>1.6</v>
      </c>
    </row>
    <row r="102" spans="1:28" ht="14.25" x14ac:dyDescent="0.2">
      <c r="A102" s="33"/>
      <c r="B102" s="33"/>
      <c r="C102" s="33" t="s">
        <v>245</v>
      </c>
      <c r="D102" s="35"/>
      <c r="E102" s="34"/>
      <c r="F102" s="37">
        <f>Source!AM34</f>
        <v>231.06</v>
      </c>
      <c r="G102" s="36" t="str">
        <f>Source!DE34</f>
        <v/>
      </c>
      <c r="H102" s="34">
        <f>Source!AV34</f>
        <v>1.0469999999999999</v>
      </c>
      <c r="I102" s="37">
        <f>ROUND((Source!AD34*Source!AV34)*Source!I34, 2)</f>
        <v>7.26</v>
      </c>
      <c r="J102" s="34">
        <f>IF(Source!BB34&lt;&gt; 0, Source!BB34, 1)</f>
        <v>10.81</v>
      </c>
      <c r="K102" s="37">
        <f>Source!Q34</f>
        <v>78.45</v>
      </c>
    </row>
    <row r="103" spans="1:28" ht="14.25" x14ac:dyDescent="0.2">
      <c r="A103" s="33"/>
      <c r="B103" s="33"/>
      <c r="C103" s="33" t="s">
        <v>246</v>
      </c>
      <c r="D103" s="35"/>
      <c r="E103" s="34"/>
      <c r="F103" s="37">
        <f>Source!AN34</f>
        <v>49.82</v>
      </c>
      <c r="G103" s="36" t="str">
        <f>Source!DF34</f>
        <v/>
      </c>
      <c r="H103" s="34">
        <f>Source!AV34</f>
        <v>1.0469999999999999</v>
      </c>
      <c r="I103" s="38">
        <f>ROUND((Source!AE34*Source!AV34)*Source!I34, 2)</f>
        <v>1.56</v>
      </c>
      <c r="J103" s="34">
        <f>IF(Source!BS34&lt;&gt; 0, Source!BS34, 1)</f>
        <v>26.06</v>
      </c>
      <c r="K103" s="38">
        <f>Source!R34</f>
        <v>40.78</v>
      </c>
      <c r="W103">
        <f>I103</f>
        <v>1.56</v>
      </c>
    </row>
    <row r="104" spans="1:28" ht="14.25" x14ac:dyDescent="0.2">
      <c r="A104" s="33"/>
      <c r="B104" s="33"/>
      <c r="C104" s="33" t="s">
        <v>247</v>
      </c>
      <c r="D104" s="35"/>
      <c r="E104" s="34"/>
      <c r="F104" s="37">
        <f>Source!AL34</f>
        <v>3.85</v>
      </c>
      <c r="G104" s="36" t="str">
        <f>Source!DD34</f>
        <v/>
      </c>
      <c r="H104" s="34">
        <f>Source!AW34</f>
        <v>1</v>
      </c>
      <c r="I104" s="37">
        <f>ROUND((Source!AC34*Source!AW34)*Source!I34, 2)</f>
        <v>0.12</v>
      </c>
      <c r="J104" s="34">
        <f>IF(Source!BC34&lt;&gt; 0, Source!BC34, 1)</f>
        <v>6.98</v>
      </c>
      <c r="K104" s="37">
        <f>Source!P34</f>
        <v>0.81</v>
      </c>
    </row>
    <row r="105" spans="1:28" ht="14.25" x14ac:dyDescent="0.2">
      <c r="A105" s="33"/>
      <c r="B105" s="33"/>
      <c r="C105" s="33" t="s">
        <v>248</v>
      </c>
      <c r="D105" s="35" t="s">
        <v>249</v>
      </c>
      <c r="E105" s="34">
        <f>Source!DN34</f>
        <v>112</v>
      </c>
      <c r="F105" s="37"/>
      <c r="G105" s="36"/>
      <c r="H105" s="34"/>
      <c r="I105" s="37">
        <f>SUM(Q99:Q104)</f>
        <v>1.79</v>
      </c>
      <c r="J105" s="34">
        <f>Source!BZ34</f>
        <v>92</v>
      </c>
      <c r="K105" s="37">
        <f>SUM(R99:R104)</f>
        <v>38.25</v>
      </c>
    </row>
    <row r="106" spans="1:28" ht="14.25" x14ac:dyDescent="0.2">
      <c r="A106" s="33"/>
      <c r="B106" s="33"/>
      <c r="C106" s="33" t="s">
        <v>250</v>
      </c>
      <c r="D106" s="35" t="s">
        <v>249</v>
      </c>
      <c r="E106" s="34">
        <f>Source!DO34</f>
        <v>70</v>
      </c>
      <c r="F106" s="37"/>
      <c r="G106" s="36"/>
      <c r="H106" s="34"/>
      <c r="I106" s="37">
        <f>SUM(S99:S105)</f>
        <v>1.1200000000000001</v>
      </c>
      <c r="J106" s="34">
        <f>Source!CA34</f>
        <v>43</v>
      </c>
      <c r="K106" s="37">
        <f>SUM(T99:T105)</f>
        <v>17.88</v>
      </c>
    </row>
    <row r="107" spans="1:28" ht="14.25" x14ac:dyDescent="0.2">
      <c r="A107" s="33"/>
      <c r="B107" s="33"/>
      <c r="C107" s="33" t="s">
        <v>251</v>
      </c>
      <c r="D107" s="35" t="s">
        <v>249</v>
      </c>
      <c r="E107" s="34">
        <f>175</f>
        <v>175</v>
      </c>
      <c r="F107" s="37"/>
      <c r="G107" s="36"/>
      <c r="H107" s="34"/>
      <c r="I107" s="37">
        <f>SUM(U99:U106)</f>
        <v>2.73</v>
      </c>
      <c r="J107" s="34">
        <f>160</f>
        <v>160</v>
      </c>
      <c r="K107" s="37">
        <f>SUM(V99:V106)</f>
        <v>65.25</v>
      </c>
    </row>
    <row r="108" spans="1:28" ht="14.25" x14ac:dyDescent="0.2">
      <c r="A108" s="42"/>
      <c r="B108" s="42"/>
      <c r="C108" s="42" t="s">
        <v>252</v>
      </c>
      <c r="D108" s="43" t="s">
        <v>253</v>
      </c>
      <c r="E108" s="44">
        <f>Source!AQ34</f>
        <v>4.12</v>
      </c>
      <c r="F108" s="45"/>
      <c r="G108" s="46" t="str">
        <f>Source!DI34</f>
        <v/>
      </c>
      <c r="H108" s="44">
        <f>Source!AV34</f>
        <v>1.0469999999999999</v>
      </c>
      <c r="I108" s="45">
        <f>Source!U34</f>
        <v>0.12940919999999997</v>
      </c>
      <c r="J108" s="44"/>
      <c r="K108" s="45"/>
      <c r="AB108" s="39">
        <f>I108</f>
        <v>0.12940919999999997</v>
      </c>
    </row>
    <row r="109" spans="1:28" ht="15" x14ac:dyDescent="0.25">
      <c r="A109" s="47"/>
      <c r="B109" s="47"/>
      <c r="C109" s="48" t="s">
        <v>254</v>
      </c>
      <c r="D109" s="47"/>
      <c r="E109" s="47"/>
      <c r="F109" s="47"/>
      <c r="G109" s="47"/>
      <c r="H109" s="49">
        <f>I101+I102+I104+I105+I106+I107</f>
        <v>14.620000000000001</v>
      </c>
      <c r="I109" s="49"/>
      <c r="J109" s="49">
        <f>K101+K102+K104+K105+K106+K107</f>
        <v>242.22</v>
      </c>
      <c r="K109" s="49"/>
      <c r="O109" s="39">
        <f>I101+I102+I104+I105+I106+I107</f>
        <v>14.620000000000001</v>
      </c>
      <c r="P109" s="39">
        <f>K101+K102+K104+K105+K106+K107</f>
        <v>242.22</v>
      </c>
      <c r="X109">
        <f>IF(Source!BI34&lt;=1,I101+I102+I104+I105+I106+I107-0, 0)</f>
        <v>0</v>
      </c>
      <c r="Y109">
        <f>IF(Source!BI34=2,I101+I102+I104+I105+I106+I107-0, 0)</f>
        <v>14.620000000000001</v>
      </c>
      <c r="Z109">
        <f>IF(Source!BI34=3,I101+I102+I104+I105+I106+I107-0, 0)</f>
        <v>0</v>
      </c>
      <c r="AA109">
        <f>IF(Source!BI34=4,I101+I102+I104+I105+I106+I107,0)</f>
        <v>0</v>
      </c>
    </row>
    <row r="112" spans="1:28" ht="15" x14ac:dyDescent="0.25">
      <c r="A112" s="52" t="str">
        <f>CONCATENATE("Итого по разделу: ",IF(Source!G36&lt;&gt;"Новый раздел", Source!G36, ""))</f>
        <v>Итого по разделу: Монтажные работы</v>
      </c>
      <c r="B112" s="52"/>
      <c r="C112" s="52"/>
      <c r="D112" s="52"/>
      <c r="E112" s="52"/>
      <c r="F112" s="52"/>
      <c r="G112" s="52"/>
      <c r="H112" s="41">
        <f>SUM(O31:O111)</f>
        <v>525.91999999999996</v>
      </c>
      <c r="I112" s="51"/>
      <c r="J112" s="41">
        <f>SUM(P31:P111)</f>
        <v>10008.09</v>
      </c>
      <c r="K112" s="51"/>
    </row>
    <row r="113" spans="1:28" hidden="1" x14ac:dyDescent="0.2">
      <c r="A113" t="s">
        <v>257</v>
      </c>
      <c r="H113">
        <f>SUM(AC31:AC112)</f>
        <v>0</v>
      </c>
      <c r="J113">
        <f>SUM(AD31:AD112)</f>
        <v>0</v>
      </c>
    </row>
    <row r="114" spans="1:28" hidden="1" x14ac:dyDescent="0.2">
      <c r="A114" t="s">
        <v>258</v>
      </c>
      <c r="H114">
        <f>SUM(AE31:AE113)</f>
        <v>0</v>
      </c>
      <c r="J114">
        <f>SUM(AF31:AF113)</f>
        <v>0</v>
      </c>
    </row>
    <row r="116" spans="1:28" ht="16.5" x14ac:dyDescent="0.25">
      <c r="A116" s="32" t="str">
        <f>CONCATENATE("Раздел: ",IF(Source!G66&lt;&gt;"Новый раздел", Source!G66, ""))</f>
        <v>Раздел: Пусконаладочные работы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</row>
    <row r="117" spans="1:28" ht="157.5" x14ac:dyDescent="0.2">
      <c r="A117" s="33">
        <v>8</v>
      </c>
      <c r="B117" s="33" t="s">
        <v>259</v>
      </c>
      <c r="C117" s="33" t="s">
        <v>260</v>
      </c>
      <c r="D117" s="35" t="str">
        <f>Source!H70</f>
        <v>1 фазировка</v>
      </c>
      <c r="E117" s="34">
        <f>Source!I70</f>
        <v>1</v>
      </c>
      <c r="F117" s="37"/>
      <c r="G117" s="36"/>
      <c r="H117" s="34"/>
      <c r="I117" s="37"/>
      <c r="J117" s="34"/>
      <c r="K117" s="37"/>
      <c r="Q117">
        <f>ROUND((Source!DN70/100)*ROUND((Source!AF70*Source!AV70)*Source!I70, 2), 2)</f>
        <v>13.67</v>
      </c>
      <c r="R117">
        <f>Source!X70</f>
        <v>332.62</v>
      </c>
      <c r="S117">
        <f>ROUND((Source!DO70/100)*ROUND((Source!AF70*Source!AV70)*Source!I70, 2), 2)</f>
        <v>12.76</v>
      </c>
      <c r="T117">
        <f>Source!Y70</f>
        <v>194.82</v>
      </c>
      <c r="U117">
        <f>ROUND((175/100)*ROUND((Source!AE70*Source!AV70)*Source!I70, 2), 2)</f>
        <v>0</v>
      </c>
      <c r="V117">
        <f>ROUND((160/100)*ROUND(Source!CS70*Source!I70, 2), 2)</f>
        <v>0</v>
      </c>
    </row>
    <row r="118" spans="1:28" ht="28.5" x14ac:dyDescent="0.2">
      <c r="A118" s="33"/>
      <c r="B118" s="33"/>
      <c r="C118" s="33" t="s">
        <v>244</v>
      </c>
      <c r="D118" s="35"/>
      <c r="E118" s="34"/>
      <c r="F118" s="37">
        <f>Source!AO70</f>
        <v>28.49</v>
      </c>
      <c r="G118" s="36" t="str">
        <f>Source!DG70</f>
        <v>)*0,8)*0,8</v>
      </c>
      <c r="H118" s="34">
        <f>Source!AV70</f>
        <v>1</v>
      </c>
      <c r="I118" s="37">
        <f>ROUND((Source!AF70*Source!AV70)*Source!I70, 2)</f>
        <v>18.23</v>
      </c>
      <c r="J118" s="34">
        <f>IF(Source!BA70&lt;&gt; 0, Source!BA70, 1)</f>
        <v>26.06</v>
      </c>
      <c r="K118" s="37">
        <f>Source!S70</f>
        <v>475.17</v>
      </c>
      <c r="W118">
        <f>I118</f>
        <v>18.23</v>
      </c>
    </row>
    <row r="119" spans="1:28" ht="14.25" x14ac:dyDescent="0.2">
      <c r="A119" s="33"/>
      <c r="B119" s="33"/>
      <c r="C119" s="33" t="s">
        <v>248</v>
      </c>
      <c r="D119" s="35" t="s">
        <v>249</v>
      </c>
      <c r="E119" s="34">
        <f>Source!DN70</f>
        <v>75</v>
      </c>
      <c r="F119" s="37"/>
      <c r="G119" s="36"/>
      <c r="H119" s="34"/>
      <c r="I119" s="37">
        <f>SUM(Q117:Q118)</f>
        <v>13.67</v>
      </c>
      <c r="J119" s="34">
        <f>Source!BZ70</f>
        <v>70</v>
      </c>
      <c r="K119" s="37">
        <f>SUM(R117:R118)</f>
        <v>332.62</v>
      </c>
    </row>
    <row r="120" spans="1:28" ht="14.25" x14ac:dyDescent="0.2">
      <c r="A120" s="33"/>
      <c r="B120" s="33"/>
      <c r="C120" s="33" t="s">
        <v>250</v>
      </c>
      <c r="D120" s="35" t="s">
        <v>249</v>
      </c>
      <c r="E120" s="34">
        <f>Source!DO70</f>
        <v>70</v>
      </c>
      <c r="F120" s="37"/>
      <c r="G120" s="36"/>
      <c r="H120" s="34"/>
      <c r="I120" s="37">
        <f>SUM(S117:S119)</f>
        <v>12.76</v>
      </c>
      <c r="J120" s="34">
        <f>Source!CA70</f>
        <v>41</v>
      </c>
      <c r="K120" s="37">
        <f>SUM(T117:T119)</f>
        <v>194.82</v>
      </c>
    </row>
    <row r="121" spans="1:28" ht="28.5" x14ac:dyDescent="0.2">
      <c r="A121" s="42"/>
      <c r="B121" s="42"/>
      <c r="C121" s="42" t="s">
        <v>252</v>
      </c>
      <c r="D121" s="43" t="s">
        <v>253</v>
      </c>
      <c r="E121" s="44">
        <f>Source!AQ70</f>
        <v>1.8</v>
      </c>
      <c r="F121" s="45"/>
      <c r="G121" s="46" t="str">
        <f>Source!DI70</f>
        <v>)*0,8)*0,8</v>
      </c>
      <c r="H121" s="44">
        <f>Source!AV70</f>
        <v>1</v>
      </c>
      <c r="I121" s="45">
        <f>Source!U70</f>
        <v>1.1520000000000001</v>
      </c>
      <c r="J121" s="44"/>
      <c r="K121" s="45"/>
      <c r="AB121" s="39">
        <f>I121</f>
        <v>1.1520000000000001</v>
      </c>
    </row>
    <row r="122" spans="1:28" ht="15" x14ac:dyDescent="0.25">
      <c r="A122" s="47"/>
      <c r="B122" s="47"/>
      <c r="C122" s="48" t="s">
        <v>254</v>
      </c>
      <c r="D122" s="47"/>
      <c r="E122" s="47"/>
      <c r="F122" s="47"/>
      <c r="G122" s="47"/>
      <c r="H122" s="49">
        <f>I118+I119+I120</f>
        <v>44.66</v>
      </c>
      <c r="I122" s="49"/>
      <c r="J122" s="49">
        <f>K118+K119+K120</f>
        <v>1002.6099999999999</v>
      </c>
      <c r="K122" s="49"/>
      <c r="O122" s="39">
        <f>I118+I119+I120</f>
        <v>44.66</v>
      </c>
      <c r="P122" s="39">
        <f>K118+K119+K120</f>
        <v>1002.6099999999999</v>
      </c>
      <c r="X122">
        <f>IF(Source!BI70&lt;=1,I118+I119+I120-0, 0)</f>
        <v>0</v>
      </c>
      <c r="Y122">
        <f>IF(Source!BI70=2,I118+I119+I120-0, 0)</f>
        <v>0</v>
      </c>
      <c r="Z122">
        <f>IF(Source!BI70=3,I118+I119+I120-0, 0)</f>
        <v>0</v>
      </c>
      <c r="AA122">
        <f>IF(Source!BI70=4,I118+I119+I120,0)</f>
        <v>44.66</v>
      </c>
    </row>
    <row r="124" spans="1:28" ht="157.5" x14ac:dyDescent="0.2">
      <c r="A124" s="33">
        <v>9</v>
      </c>
      <c r="B124" s="33" t="s">
        <v>261</v>
      </c>
      <c r="C124" s="33" t="s">
        <v>262</v>
      </c>
      <c r="D124" s="35" t="str">
        <f>Source!H71</f>
        <v>1  ШТ.</v>
      </c>
      <c r="E124" s="34">
        <f>Source!I71</f>
        <v>1</v>
      </c>
      <c r="F124" s="37"/>
      <c r="G124" s="36"/>
      <c r="H124" s="34"/>
      <c r="I124" s="37"/>
      <c r="J124" s="34"/>
      <c r="K124" s="37"/>
      <c r="Q124">
        <f>ROUND((Source!DN71/100)*ROUND((Source!AF71*Source!AV71)*Source!I71, 2), 2)</f>
        <v>10.199999999999999</v>
      </c>
      <c r="R124">
        <f>Source!X71</f>
        <v>248.09</v>
      </c>
      <c r="S124">
        <f>ROUND((Source!DO71/100)*ROUND((Source!AF71*Source!AV71)*Source!I71, 2), 2)</f>
        <v>9.52</v>
      </c>
      <c r="T124">
        <f>Source!Y71</f>
        <v>145.31</v>
      </c>
      <c r="U124">
        <f>ROUND((175/100)*ROUND((Source!AE71*Source!AV71)*Source!I71, 2), 2)</f>
        <v>0</v>
      </c>
      <c r="V124">
        <f>ROUND((160/100)*ROUND(Source!CS71*Source!I71, 2), 2)</f>
        <v>0</v>
      </c>
    </row>
    <row r="125" spans="1:28" ht="14.25" x14ac:dyDescent="0.2">
      <c r="A125" s="33"/>
      <c r="B125" s="33"/>
      <c r="C125" s="33" t="s">
        <v>244</v>
      </c>
      <c r="D125" s="35"/>
      <c r="E125" s="34"/>
      <c r="F125" s="37">
        <f>Source!AO71</f>
        <v>21.25</v>
      </c>
      <c r="G125" s="36" t="str">
        <f>Source!DG71</f>
        <v>)*0,8*0,8</v>
      </c>
      <c r="H125" s="34">
        <f>Source!AV71</f>
        <v>1</v>
      </c>
      <c r="I125" s="37">
        <f>ROUND((Source!AF71*Source!AV71)*Source!I71, 2)</f>
        <v>13.6</v>
      </c>
      <c r="J125" s="34">
        <f>IF(Source!BA71&lt;&gt; 0, Source!BA71, 1)</f>
        <v>26.06</v>
      </c>
      <c r="K125" s="37">
        <f>Source!S71</f>
        <v>354.42</v>
      </c>
      <c r="W125">
        <f>I125</f>
        <v>13.6</v>
      </c>
    </row>
    <row r="126" spans="1:28" ht="14.25" x14ac:dyDescent="0.2">
      <c r="A126" s="33"/>
      <c r="B126" s="33"/>
      <c r="C126" s="33" t="s">
        <v>248</v>
      </c>
      <c r="D126" s="35" t="s">
        <v>249</v>
      </c>
      <c r="E126" s="34">
        <f>Source!DN71</f>
        <v>75</v>
      </c>
      <c r="F126" s="37"/>
      <c r="G126" s="36"/>
      <c r="H126" s="34"/>
      <c r="I126" s="37">
        <f>SUM(Q124:Q125)</f>
        <v>10.199999999999999</v>
      </c>
      <c r="J126" s="34">
        <f>Source!BZ71</f>
        <v>70</v>
      </c>
      <c r="K126" s="37">
        <f>SUM(R124:R125)</f>
        <v>248.09</v>
      </c>
    </row>
    <row r="127" spans="1:28" ht="14.25" x14ac:dyDescent="0.2">
      <c r="A127" s="33"/>
      <c r="B127" s="33"/>
      <c r="C127" s="33" t="s">
        <v>250</v>
      </c>
      <c r="D127" s="35" t="s">
        <v>249</v>
      </c>
      <c r="E127" s="34">
        <f>Source!DO71</f>
        <v>70</v>
      </c>
      <c r="F127" s="37"/>
      <c r="G127" s="36"/>
      <c r="H127" s="34"/>
      <c r="I127" s="37">
        <f>SUM(S124:S126)</f>
        <v>9.52</v>
      </c>
      <c r="J127" s="34">
        <f>Source!CA71</f>
        <v>41</v>
      </c>
      <c r="K127" s="37">
        <f>SUM(T124:T126)</f>
        <v>145.31</v>
      </c>
    </row>
    <row r="128" spans="1:28" ht="14.25" x14ac:dyDescent="0.2">
      <c r="A128" s="42"/>
      <c r="B128" s="42"/>
      <c r="C128" s="42" t="s">
        <v>252</v>
      </c>
      <c r="D128" s="43" t="s">
        <v>253</v>
      </c>
      <c r="E128" s="44">
        <f>Source!AQ71</f>
        <v>1.4</v>
      </c>
      <c r="F128" s="45"/>
      <c r="G128" s="46" t="str">
        <f>Source!DI71</f>
        <v>)*0,8*0,8</v>
      </c>
      <c r="H128" s="44">
        <f>Source!AV71</f>
        <v>1</v>
      </c>
      <c r="I128" s="45">
        <f>Source!U71</f>
        <v>0.89599999999999991</v>
      </c>
      <c r="J128" s="44"/>
      <c r="K128" s="45"/>
      <c r="AB128" s="39">
        <f>I128</f>
        <v>0.89599999999999991</v>
      </c>
    </row>
    <row r="129" spans="1:28" ht="15" x14ac:dyDescent="0.25">
      <c r="A129" s="47"/>
      <c r="B129" s="47"/>
      <c r="C129" s="48" t="s">
        <v>254</v>
      </c>
      <c r="D129" s="47"/>
      <c r="E129" s="47"/>
      <c r="F129" s="47"/>
      <c r="G129" s="47"/>
      <c r="H129" s="49">
        <f>I125+I126+I127</f>
        <v>33.319999999999993</v>
      </c>
      <c r="I129" s="49"/>
      <c r="J129" s="49">
        <f>K125+K126+K127</f>
        <v>747.81999999999994</v>
      </c>
      <c r="K129" s="49"/>
      <c r="O129" s="39">
        <f>I125+I126+I127</f>
        <v>33.319999999999993</v>
      </c>
      <c r="P129" s="39">
        <f>K125+K126+K127</f>
        <v>747.81999999999994</v>
      </c>
      <c r="X129">
        <f>IF(Source!BI71&lt;=1,I125+I126+I127-0, 0)</f>
        <v>0</v>
      </c>
      <c r="Y129">
        <f>IF(Source!BI71=2,I125+I126+I127-0, 0)</f>
        <v>0</v>
      </c>
      <c r="Z129">
        <f>IF(Source!BI71=3,I125+I126+I127-0, 0)</f>
        <v>0</v>
      </c>
      <c r="AA129">
        <f>IF(Source!BI71=4,I125+I126+I127,0)</f>
        <v>33.319999999999993</v>
      </c>
    </row>
    <row r="131" spans="1:28" ht="143.25" x14ac:dyDescent="0.2">
      <c r="A131" s="33">
        <v>10</v>
      </c>
      <c r="B131" s="33" t="s">
        <v>263</v>
      </c>
      <c r="C131" s="33" t="s">
        <v>264</v>
      </c>
      <c r="D131" s="35" t="str">
        <f>Source!H73</f>
        <v>1 испытание</v>
      </c>
      <c r="E131" s="34">
        <f>Source!I73</f>
        <v>3</v>
      </c>
      <c r="F131" s="37"/>
      <c r="G131" s="36"/>
      <c r="H131" s="34"/>
      <c r="I131" s="37"/>
      <c r="J131" s="34"/>
      <c r="K131" s="37"/>
      <c r="Q131">
        <f>ROUND((Source!DN73/100)*ROUND((Source!AF73*Source!AV73)*Source!I73, 2), 2)</f>
        <v>43.89</v>
      </c>
      <c r="R131">
        <f>Source!X73</f>
        <v>1067.55</v>
      </c>
      <c r="S131">
        <f>ROUND((Source!DO73/100)*ROUND((Source!AF73*Source!AV73)*Source!I73, 2), 2)</f>
        <v>40.96</v>
      </c>
      <c r="T131">
        <f>Source!Y73</f>
        <v>625.28</v>
      </c>
      <c r="U131">
        <f>ROUND((175/100)*ROUND((Source!AE73*Source!AV73)*Source!I73, 2), 2)</f>
        <v>0</v>
      </c>
      <c r="V131">
        <f>ROUND((160/100)*ROUND(Source!CS73*Source!I73, 2), 2)</f>
        <v>0</v>
      </c>
    </row>
    <row r="132" spans="1:28" ht="14.25" x14ac:dyDescent="0.2">
      <c r="A132" s="33"/>
      <c r="B132" s="33"/>
      <c r="C132" s="33" t="s">
        <v>244</v>
      </c>
      <c r="D132" s="35"/>
      <c r="E132" s="34"/>
      <c r="F132" s="37">
        <f>Source!AO73</f>
        <v>30.48</v>
      </c>
      <c r="G132" s="36" t="str">
        <f>Source!DG73</f>
        <v>)*0,8*0,8</v>
      </c>
      <c r="H132" s="34">
        <f>Source!AV73</f>
        <v>1</v>
      </c>
      <c r="I132" s="37">
        <f>ROUND((Source!AF73*Source!AV73)*Source!I73, 2)</f>
        <v>58.52</v>
      </c>
      <c r="J132" s="34">
        <f>IF(Source!BA73&lt;&gt; 0, Source!BA73, 1)</f>
        <v>26.06</v>
      </c>
      <c r="K132" s="37">
        <f>Source!S73</f>
        <v>1525.07</v>
      </c>
      <c r="W132">
        <f>I132</f>
        <v>58.52</v>
      </c>
    </row>
    <row r="133" spans="1:28" ht="14.25" x14ac:dyDescent="0.2">
      <c r="A133" s="33"/>
      <c r="B133" s="33"/>
      <c r="C133" s="33" t="s">
        <v>248</v>
      </c>
      <c r="D133" s="35" t="s">
        <v>249</v>
      </c>
      <c r="E133" s="34">
        <f>Source!DN73</f>
        <v>75</v>
      </c>
      <c r="F133" s="37"/>
      <c r="G133" s="36"/>
      <c r="H133" s="34"/>
      <c r="I133" s="37">
        <f>SUM(Q131:Q132)</f>
        <v>43.89</v>
      </c>
      <c r="J133" s="34">
        <f>Source!BZ73</f>
        <v>70</v>
      </c>
      <c r="K133" s="37">
        <f>SUM(R131:R132)</f>
        <v>1067.55</v>
      </c>
    </row>
    <row r="134" spans="1:28" ht="14.25" x14ac:dyDescent="0.2">
      <c r="A134" s="33"/>
      <c r="B134" s="33"/>
      <c r="C134" s="33" t="s">
        <v>250</v>
      </c>
      <c r="D134" s="35" t="s">
        <v>249</v>
      </c>
      <c r="E134" s="34">
        <f>Source!DO73</f>
        <v>70</v>
      </c>
      <c r="F134" s="37"/>
      <c r="G134" s="36"/>
      <c r="H134" s="34"/>
      <c r="I134" s="37">
        <f>SUM(S131:S133)</f>
        <v>40.96</v>
      </c>
      <c r="J134" s="34">
        <f>Source!CA73</f>
        <v>41</v>
      </c>
      <c r="K134" s="37">
        <f>SUM(T131:T133)</f>
        <v>625.28</v>
      </c>
    </row>
    <row r="135" spans="1:28" ht="14.25" x14ac:dyDescent="0.2">
      <c r="A135" s="42"/>
      <c r="B135" s="42"/>
      <c r="C135" s="42" t="s">
        <v>252</v>
      </c>
      <c r="D135" s="43" t="s">
        <v>253</v>
      </c>
      <c r="E135" s="44">
        <f>Source!AQ73</f>
        <v>1.8</v>
      </c>
      <c r="F135" s="45"/>
      <c r="G135" s="46" t="str">
        <f>Source!DI73</f>
        <v>)*0,8*0,8</v>
      </c>
      <c r="H135" s="44">
        <f>Source!AV73</f>
        <v>1</v>
      </c>
      <c r="I135" s="45">
        <f>Source!U73</f>
        <v>3.4560000000000004</v>
      </c>
      <c r="J135" s="44"/>
      <c r="K135" s="45"/>
      <c r="AB135" s="39">
        <f>I135</f>
        <v>3.4560000000000004</v>
      </c>
    </row>
    <row r="136" spans="1:28" ht="15" x14ac:dyDescent="0.25">
      <c r="A136" s="47"/>
      <c r="B136" s="47"/>
      <c r="C136" s="48" t="s">
        <v>254</v>
      </c>
      <c r="D136" s="47"/>
      <c r="E136" s="47"/>
      <c r="F136" s="47"/>
      <c r="G136" s="47"/>
      <c r="H136" s="49">
        <f>I132+I133+I134</f>
        <v>143.37</v>
      </c>
      <c r="I136" s="49"/>
      <c r="J136" s="49">
        <f>K132+K133+K134</f>
        <v>3217.8999999999996</v>
      </c>
      <c r="K136" s="49"/>
      <c r="O136" s="39">
        <f>I132+I133+I134</f>
        <v>143.37</v>
      </c>
      <c r="P136" s="39">
        <f>K132+K133+K134</f>
        <v>3217.8999999999996</v>
      </c>
      <c r="X136">
        <f>IF(Source!BI73&lt;=1,I132+I133+I134-0, 0)</f>
        <v>0</v>
      </c>
      <c r="Y136">
        <f>IF(Source!BI73=2,I132+I133+I134-0, 0)</f>
        <v>0</v>
      </c>
      <c r="Z136">
        <f>IF(Source!BI73=3,I132+I133+I134-0, 0)</f>
        <v>0</v>
      </c>
      <c r="AA136">
        <f>IF(Source!BI73=4,I132+I133+I134,0)</f>
        <v>143.37</v>
      </c>
    </row>
    <row r="138" spans="1:28" ht="171.75" x14ac:dyDescent="0.2">
      <c r="A138" s="33">
        <v>11</v>
      </c>
      <c r="B138" s="33" t="s">
        <v>265</v>
      </c>
      <c r="C138" s="33" t="s">
        <v>266</v>
      </c>
      <c r="D138" s="35" t="str">
        <f>Source!H74</f>
        <v>1  ШТ.</v>
      </c>
      <c r="E138" s="34">
        <f>Source!I74</f>
        <v>1</v>
      </c>
      <c r="F138" s="37"/>
      <c r="G138" s="36"/>
      <c r="H138" s="34"/>
      <c r="I138" s="37"/>
      <c r="J138" s="34"/>
      <c r="K138" s="37"/>
      <c r="Q138">
        <f>ROUND((Source!DN74/100)*ROUND((Source!AF74*Source!AV74)*Source!I74, 2), 2)</f>
        <v>10.63</v>
      </c>
      <c r="R138">
        <f>Source!X74</f>
        <v>258.48</v>
      </c>
      <c r="S138">
        <f>ROUND((Source!DO74/100)*ROUND((Source!AF74*Source!AV74)*Source!I74, 2), 2)</f>
        <v>9.92</v>
      </c>
      <c r="T138">
        <f>Source!Y74</f>
        <v>151.4</v>
      </c>
      <c r="U138">
        <f>ROUND((175/100)*ROUND((Source!AE74*Source!AV74)*Source!I74, 2), 2)</f>
        <v>0</v>
      </c>
      <c r="V138">
        <f>ROUND((160/100)*ROUND(Source!CS74*Source!I74, 2), 2)</f>
        <v>0</v>
      </c>
    </row>
    <row r="139" spans="1:28" ht="28.5" x14ac:dyDescent="0.2">
      <c r="A139" s="33"/>
      <c r="B139" s="33"/>
      <c r="C139" s="33" t="s">
        <v>244</v>
      </c>
      <c r="D139" s="35"/>
      <c r="E139" s="34"/>
      <c r="F139" s="37">
        <f>Source!AO74</f>
        <v>22.14</v>
      </c>
      <c r="G139" s="36" t="str">
        <f>Source!DG74</f>
        <v>)*0,8)*0,8</v>
      </c>
      <c r="H139" s="34">
        <f>Source!AV74</f>
        <v>1</v>
      </c>
      <c r="I139" s="37">
        <f>ROUND((Source!AF74*Source!AV74)*Source!I74, 2)</f>
        <v>14.17</v>
      </c>
      <c r="J139" s="34">
        <f>IF(Source!BA74&lt;&gt; 0, Source!BA74, 1)</f>
        <v>26.06</v>
      </c>
      <c r="K139" s="37">
        <f>Source!S74</f>
        <v>369.26</v>
      </c>
      <c r="W139">
        <f>I139</f>
        <v>14.17</v>
      </c>
    </row>
    <row r="140" spans="1:28" ht="14.25" x14ac:dyDescent="0.2">
      <c r="A140" s="33"/>
      <c r="B140" s="33"/>
      <c r="C140" s="33" t="s">
        <v>248</v>
      </c>
      <c r="D140" s="35" t="s">
        <v>249</v>
      </c>
      <c r="E140" s="34">
        <f>Source!DN74</f>
        <v>75</v>
      </c>
      <c r="F140" s="37"/>
      <c r="G140" s="36"/>
      <c r="H140" s="34"/>
      <c r="I140" s="37">
        <f>SUM(Q138:Q139)</f>
        <v>10.63</v>
      </c>
      <c r="J140" s="34">
        <f>Source!BZ74</f>
        <v>70</v>
      </c>
      <c r="K140" s="37">
        <f>SUM(R138:R139)</f>
        <v>258.48</v>
      </c>
    </row>
    <row r="141" spans="1:28" ht="14.25" x14ac:dyDescent="0.2">
      <c r="A141" s="33"/>
      <c r="B141" s="33"/>
      <c r="C141" s="33" t="s">
        <v>250</v>
      </c>
      <c r="D141" s="35" t="s">
        <v>249</v>
      </c>
      <c r="E141" s="34">
        <f>Source!DO74</f>
        <v>70</v>
      </c>
      <c r="F141" s="37"/>
      <c r="G141" s="36"/>
      <c r="H141" s="34"/>
      <c r="I141" s="37">
        <f>SUM(S138:S140)</f>
        <v>9.92</v>
      </c>
      <c r="J141" s="34">
        <f>Source!CA74</f>
        <v>41</v>
      </c>
      <c r="K141" s="37">
        <f>SUM(T138:T140)</f>
        <v>151.4</v>
      </c>
    </row>
    <row r="142" spans="1:28" ht="28.5" x14ac:dyDescent="0.2">
      <c r="A142" s="42"/>
      <c r="B142" s="42"/>
      <c r="C142" s="42" t="s">
        <v>252</v>
      </c>
      <c r="D142" s="43" t="s">
        <v>253</v>
      </c>
      <c r="E142" s="44">
        <f>Source!AQ74</f>
        <v>1.8</v>
      </c>
      <c r="F142" s="45"/>
      <c r="G142" s="46" t="str">
        <f>Source!DI74</f>
        <v>)*0,8)*0,8</v>
      </c>
      <c r="H142" s="44">
        <f>Source!AV74</f>
        <v>1</v>
      </c>
      <c r="I142" s="45">
        <f>Source!U74</f>
        <v>1.1520000000000001</v>
      </c>
      <c r="J142" s="44"/>
      <c r="K142" s="45"/>
      <c r="AB142" s="39">
        <f>I142</f>
        <v>1.1520000000000001</v>
      </c>
    </row>
    <row r="143" spans="1:28" ht="15" x14ac:dyDescent="0.25">
      <c r="A143" s="47"/>
      <c r="B143" s="47"/>
      <c r="C143" s="48" t="s">
        <v>254</v>
      </c>
      <c r="D143" s="47"/>
      <c r="E143" s="47"/>
      <c r="F143" s="47"/>
      <c r="G143" s="47"/>
      <c r="H143" s="49">
        <f>I139+I140+I141</f>
        <v>34.72</v>
      </c>
      <c r="I143" s="49"/>
      <c r="J143" s="49">
        <f>K139+K140+K141</f>
        <v>779.14</v>
      </c>
      <c r="K143" s="49"/>
      <c r="O143" s="39">
        <f>I139+I140+I141</f>
        <v>34.72</v>
      </c>
      <c r="P143" s="39">
        <f>K139+K140+K141</f>
        <v>779.14</v>
      </c>
      <c r="X143">
        <f>IF(Source!BI74&lt;=1,I139+I140+I141-0, 0)</f>
        <v>0</v>
      </c>
      <c r="Y143">
        <f>IF(Source!BI74=2,I139+I140+I141-0, 0)</f>
        <v>0</v>
      </c>
      <c r="Z143">
        <f>IF(Source!BI74=3,I139+I140+I141-0, 0)</f>
        <v>0</v>
      </c>
      <c r="AA143">
        <f>IF(Source!BI74=4,I139+I140+I141,0)</f>
        <v>34.72</v>
      </c>
    </row>
    <row r="146" spans="1:27" ht="15" x14ac:dyDescent="0.25">
      <c r="A146" s="52" t="str">
        <f>CONCATENATE("Итого по разделу: ",IF(Source!G76&lt;&gt;"Новый раздел", Source!G76, ""))</f>
        <v>Итого по разделу: Пусконаладочные работы</v>
      </c>
      <c r="B146" s="52"/>
      <c r="C146" s="52"/>
      <c r="D146" s="52"/>
      <c r="E146" s="52"/>
      <c r="F146" s="52"/>
      <c r="G146" s="52"/>
      <c r="H146" s="41">
        <f>SUM(O116:O145)</f>
        <v>256.07</v>
      </c>
      <c r="I146" s="51"/>
      <c r="J146" s="41">
        <f>SUM(P116:P145)</f>
        <v>5747.47</v>
      </c>
      <c r="K146" s="51"/>
    </row>
    <row r="147" spans="1:27" hidden="1" x14ac:dyDescent="0.2">
      <c r="A147" t="s">
        <v>257</v>
      </c>
      <c r="H147">
        <f>SUM(AC116:AC146)</f>
        <v>0</v>
      </c>
      <c r="J147">
        <f>SUM(AD116:AD146)</f>
        <v>0</v>
      </c>
    </row>
    <row r="148" spans="1:27" hidden="1" x14ac:dyDescent="0.2">
      <c r="A148" t="s">
        <v>258</v>
      </c>
      <c r="H148">
        <f>SUM(AE116:AE147)</f>
        <v>0</v>
      </c>
      <c r="J148">
        <f>SUM(AF116:AF147)</f>
        <v>0</v>
      </c>
    </row>
    <row r="150" spans="1:27" ht="16.5" x14ac:dyDescent="0.25">
      <c r="A150" s="32" t="str">
        <f>CONCATENATE("Раздел: ",IF(Source!G106&lt;&gt;"Новый раздел", Source!G106, ""))</f>
        <v>Раздел: Оборудование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</row>
    <row r="151" spans="1:27" ht="28.5" x14ac:dyDescent="0.2">
      <c r="A151" s="42">
        <v>12</v>
      </c>
      <c r="B151" s="42" t="str">
        <f>Source!F110</f>
        <v>Прайс-лист</v>
      </c>
      <c r="C151" s="42" t="s">
        <v>267</v>
      </c>
      <c r="D151" s="43" t="str">
        <f>Source!H110</f>
        <v>ШТ</v>
      </c>
      <c r="E151" s="44">
        <f>Source!I110</f>
        <v>3</v>
      </c>
      <c r="F151" s="45">
        <f>Source!AL110</f>
        <v>3373.1</v>
      </c>
      <c r="G151" s="46" t="str">
        <f>Source!DD110</f>
        <v/>
      </c>
      <c r="H151" s="44">
        <f>Source!AW110</f>
        <v>1</v>
      </c>
      <c r="I151" s="45">
        <f>ROUND((Source!AC110*Source!AW110)*Source!I110, 2)</f>
        <v>10119.299999999999</v>
      </c>
      <c r="J151" s="44">
        <f>IF(Source!BC110&lt;&gt; 0, Source!BC110, 1)</f>
        <v>5.14</v>
      </c>
      <c r="K151" s="45">
        <f>Source!P110</f>
        <v>52013.2</v>
      </c>
      <c r="Q151">
        <f>ROUND((Source!DN110/100)*ROUND((Source!AF110*Source!AV110)*Source!I110, 2), 2)</f>
        <v>0</v>
      </c>
      <c r="R151">
        <f>Source!X110</f>
        <v>0</v>
      </c>
      <c r="S151">
        <f>ROUND((Source!DO110/100)*ROUND((Source!AF110*Source!AV110)*Source!I110, 2), 2)</f>
        <v>0</v>
      </c>
      <c r="T151">
        <f>Source!Y110</f>
        <v>0</v>
      </c>
      <c r="U151">
        <f>ROUND((175/100)*ROUND((Source!AE110*Source!AV110)*Source!I110, 2), 2)</f>
        <v>0</v>
      </c>
      <c r="V151">
        <f>ROUND((160/100)*ROUND(Source!CS110*Source!I110, 2), 2)</f>
        <v>0</v>
      </c>
    </row>
    <row r="152" spans="1:27" ht="15" x14ac:dyDescent="0.25">
      <c r="A152" s="47"/>
      <c r="B152" s="47"/>
      <c r="C152" s="48" t="s">
        <v>254</v>
      </c>
      <c r="D152" s="47"/>
      <c r="E152" s="47"/>
      <c r="F152" s="47"/>
      <c r="G152" s="47"/>
      <c r="H152" s="49">
        <f>I151</f>
        <v>10119.299999999999</v>
      </c>
      <c r="I152" s="49"/>
      <c r="J152" s="49">
        <f>K151</f>
        <v>52013.2</v>
      </c>
      <c r="K152" s="49"/>
      <c r="O152" s="39">
        <f>I151</f>
        <v>10119.299999999999</v>
      </c>
      <c r="P152" s="39">
        <f>K151</f>
        <v>52013.2</v>
      </c>
      <c r="X152">
        <f>IF(Source!BI110&lt;=1,I151-0, 0)</f>
        <v>0</v>
      </c>
      <c r="Y152">
        <f>IF(Source!BI110=2,I151-0, 0)</f>
        <v>0</v>
      </c>
      <c r="Z152">
        <f>IF(Source!BI110=3,I151-0, 0)</f>
        <v>10119.299999999999</v>
      </c>
      <c r="AA152">
        <f>IF(Source!BI110=4,I151,0)</f>
        <v>0</v>
      </c>
    </row>
    <row r="154" spans="1:27" ht="28.5" x14ac:dyDescent="0.2">
      <c r="A154" s="42">
        <v>13</v>
      </c>
      <c r="B154" s="42" t="str">
        <f>Source!F111</f>
        <v>Прайс-лист</v>
      </c>
      <c r="C154" s="42" t="s">
        <v>268</v>
      </c>
      <c r="D154" s="43" t="str">
        <f>Source!H111</f>
        <v>КОМПЛ</v>
      </c>
      <c r="E154" s="44">
        <f>Source!I111</f>
        <v>1</v>
      </c>
      <c r="F154" s="45">
        <f>Source!AL111</f>
        <v>11071.25</v>
      </c>
      <c r="G154" s="46" t="str">
        <f>Source!DD111</f>
        <v/>
      </c>
      <c r="H154" s="44">
        <f>Source!AW111</f>
        <v>1</v>
      </c>
      <c r="I154" s="45">
        <f>ROUND((Source!AC111*Source!AW111)*Source!I111, 2)</f>
        <v>11071.25</v>
      </c>
      <c r="J154" s="44">
        <f>IF(Source!BC111&lt;&gt; 0, Source!BC111, 1)</f>
        <v>5.14</v>
      </c>
      <c r="K154" s="45">
        <f>Source!P111</f>
        <v>56906.23</v>
      </c>
      <c r="Q154">
        <f>ROUND((Source!DN111/100)*ROUND((Source!AF111*Source!AV111)*Source!I111, 2), 2)</f>
        <v>0</v>
      </c>
      <c r="R154">
        <f>Source!X111</f>
        <v>0</v>
      </c>
      <c r="S154">
        <f>ROUND((Source!DO111/100)*ROUND((Source!AF111*Source!AV111)*Source!I111, 2), 2)</f>
        <v>0</v>
      </c>
      <c r="T154">
        <f>Source!Y111</f>
        <v>0</v>
      </c>
      <c r="U154">
        <f>ROUND((175/100)*ROUND((Source!AE111*Source!AV111)*Source!I111, 2), 2)</f>
        <v>0</v>
      </c>
      <c r="V154">
        <f>ROUND((160/100)*ROUND(Source!CS111*Source!I111, 2), 2)</f>
        <v>0</v>
      </c>
    </row>
    <row r="155" spans="1:27" ht="15" x14ac:dyDescent="0.25">
      <c r="A155" s="47"/>
      <c r="B155" s="47"/>
      <c r="C155" s="48" t="s">
        <v>254</v>
      </c>
      <c r="D155" s="47"/>
      <c r="E155" s="47"/>
      <c r="F155" s="47"/>
      <c r="G155" s="47"/>
      <c r="H155" s="49">
        <f>I154</f>
        <v>11071.25</v>
      </c>
      <c r="I155" s="49"/>
      <c r="J155" s="49">
        <f>K154</f>
        <v>56906.23</v>
      </c>
      <c r="K155" s="49"/>
      <c r="O155" s="39">
        <f>I154</f>
        <v>11071.25</v>
      </c>
      <c r="P155" s="39">
        <f>K154</f>
        <v>56906.23</v>
      </c>
      <c r="X155">
        <f>IF(Source!BI111&lt;=1,I154-0, 0)</f>
        <v>0</v>
      </c>
      <c r="Y155">
        <f>IF(Source!BI111=2,I154-0, 0)</f>
        <v>0</v>
      </c>
      <c r="Z155">
        <f>IF(Source!BI111=3,I154-0, 0)</f>
        <v>11071.25</v>
      </c>
      <c r="AA155">
        <f>IF(Source!BI111=4,I154,0)</f>
        <v>0</v>
      </c>
    </row>
    <row r="157" spans="1:27" ht="28.5" x14ac:dyDescent="0.2">
      <c r="A157" s="42">
        <v>14</v>
      </c>
      <c r="B157" s="42" t="str">
        <f>Source!F112</f>
        <v>Прайс-лист</v>
      </c>
      <c r="C157" s="42" t="s">
        <v>269</v>
      </c>
      <c r="D157" s="43" t="str">
        <f>Source!H112</f>
        <v>ШТ</v>
      </c>
      <c r="E157" s="44">
        <f>Source!I112</f>
        <v>1</v>
      </c>
      <c r="F157" s="45">
        <f>Source!AL112</f>
        <v>7161.96</v>
      </c>
      <c r="G157" s="46" t="str">
        <f>Source!DD112</f>
        <v/>
      </c>
      <c r="H157" s="44">
        <f>Source!AW112</f>
        <v>1</v>
      </c>
      <c r="I157" s="45">
        <f>ROUND((Source!AC112*Source!AW112)*Source!I112, 2)</f>
        <v>7161.96</v>
      </c>
      <c r="J157" s="44">
        <f>IF(Source!BC112&lt;&gt; 0, Source!BC112, 1)</f>
        <v>5.14</v>
      </c>
      <c r="K157" s="45">
        <f>Source!P112</f>
        <v>36812.47</v>
      </c>
      <c r="Q157">
        <f>ROUND((Source!DN112/100)*ROUND((Source!AF112*Source!AV112)*Source!I112, 2), 2)</f>
        <v>0</v>
      </c>
      <c r="R157">
        <f>Source!X112</f>
        <v>0</v>
      </c>
      <c r="S157">
        <f>ROUND((Source!DO112/100)*ROUND((Source!AF112*Source!AV112)*Source!I112, 2), 2)</f>
        <v>0</v>
      </c>
      <c r="T157">
        <f>Source!Y112</f>
        <v>0</v>
      </c>
      <c r="U157">
        <f>ROUND((175/100)*ROUND((Source!AE112*Source!AV112)*Source!I112, 2), 2)</f>
        <v>0</v>
      </c>
      <c r="V157">
        <f>ROUND((160/100)*ROUND(Source!CS112*Source!I112, 2), 2)</f>
        <v>0</v>
      </c>
    </row>
    <row r="158" spans="1:27" ht="15" x14ac:dyDescent="0.25">
      <c r="A158" s="47"/>
      <c r="B158" s="47"/>
      <c r="C158" s="48" t="s">
        <v>254</v>
      </c>
      <c r="D158" s="47"/>
      <c r="E158" s="47"/>
      <c r="F158" s="47"/>
      <c r="G158" s="47"/>
      <c r="H158" s="49">
        <f>I157</f>
        <v>7161.96</v>
      </c>
      <c r="I158" s="49"/>
      <c r="J158" s="49">
        <f>K157</f>
        <v>36812.47</v>
      </c>
      <c r="K158" s="49"/>
      <c r="O158" s="39">
        <f>I157</f>
        <v>7161.96</v>
      </c>
      <c r="P158" s="39">
        <f>K157</f>
        <v>36812.47</v>
      </c>
      <c r="X158">
        <f>IF(Source!BI112&lt;=1,I157-0, 0)</f>
        <v>0</v>
      </c>
      <c r="Y158">
        <f>IF(Source!BI112=2,I157-0, 0)</f>
        <v>0</v>
      </c>
      <c r="Z158">
        <f>IF(Source!BI112=3,I157-0, 0)</f>
        <v>7161.96</v>
      </c>
      <c r="AA158">
        <f>IF(Source!BI112=4,I157,0)</f>
        <v>0</v>
      </c>
    </row>
    <row r="160" spans="1:27" ht="28.5" x14ac:dyDescent="0.2">
      <c r="A160" s="42">
        <v>15</v>
      </c>
      <c r="B160" s="42" t="str">
        <f>Source!F113</f>
        <v>1.21-5-1144</v>
      </c>
      <c r="C160" s="42" t="s">
        <v>161</v>
      </c>
      <c r="D160" s="43" t="str">
        <f>Source!H113</f>
        <v>шт.</v>
      </c>
      <c r="E160" s="44">
        <f>Source!I113</f>
        <v>1</v>
      </c>
      <c r="F160" s="45">
        <f>Source!AL113</f>
        <v>39.49</v>
      </c>
      <c r="G160" s="46" t="str">
        <f>Source!DD113</f>
        <v/>
      </c>
      <c r="H160" s="44">
        <f>Source!AW113</f>
        <v>1</v>
      </c>
      <c r="I160" s="45">
        <f>ROUND((Source!AC113*Source!AW113)*Source!I113, 2)</f>
        <v>39.49</v>
      </c>
      <c r="J160" s="44">
        <f>IF(Source!BC113&lt;&gt; 0, Source!BC113, 1)</f>
        <v>8.44</v>
      </c>
      <c r="K160" s="45">
        <f>Source!P113</f>
        <v>333.3</v>
      </c>
      <c r="Q160">
        <f>ROUND((Source!DN113/100)*ROUND((Source!AF113*Source!AV113)*Source!I113, 2), 2)</f>
        <v>0</v>
      </c>
      <c r="R160">
        <f>Source!X113</f>
        <v>0</v>
      </c>
      <c r="S160">
        <f>ROUND((Source!DO113/100)*ROUND((Source!AF113*Source!AV113)*Source!I113, 2), 2)</f>
        <v>0</v>
      </c>
      <c r="T160">
        <f>Source!Y113</f>
        <v>0</v>
      </c>
      <c r="U160">
        <f>ROUND((175/100)*ROUND((Source!AE113*Source!AV113)*Source!I113, 2), 2)</f>
        <v>0</v>
      </c>
      <c r="V160">
        <f>ROUND((160/100)*ROUND(Source!CS113*Source!I113, 2), 2)</f>
        <v>0</v>
      </c>
    </row>
    <row r="161" spans="1:27" ht="15" x14ac:dyDescent="0.25">
      <c r="A161" s="47"/>
      <c r="B161" s="47"/>
      <c r="C161" s="48" t="s">
        <v>254</v>
      </c>
      <c r="D161" s="47"/>
      <c r="E161" s="47"/>
      <c r="F161" s="47"/>
      <c r="G161" s="47"/>
      <c r="H161" s="49">
        <f>I160</f>
        <v>39.49</v>
      </c>
      <c r="I161" s="49"/>
      <c r="J161" s="49">
        <f>K160</f>
        <v>333.3</v>
      </c>
      <c r="K161" s="49"/>
      <c r="O161" s="39">
        <f>I160</f>
        <v>39.49</v>
      </c>
      <c r="P161" s="39">
        <f>K160</f>
        <v>333.3</v>
      </c>
      <c r="X161">
        <f>IF(Source!BI113&lt;=1,I160-0, 0)</f>
        <v>0</v>
      </c>
      <c r="Y161">
        <f>IF(Source!BI113=2,I160-0, 0)</f>
        <v>0</v>
      </c>
      <c r="Z161">
        <f>IF(Source!BI113=3,I160-0, 0)</f>
        <v>39.49</v>
      </c>
      <c r="AA161">
        <f>IF(Source!BI113=4,I160,0)</f>
        <v>0</v>
      </c>
    </row>
    <row r="164" spans="1:27" ht="15" x14ac:dyDescent="0.25">
      <c r="A164" s="52" t="str">
        <f>CONCATENATE("Итого по разделу: ",IF(Source!G115&lt;&gt;"Новый раздел", Source!G115, ""))</f>
        <v>Итого по разделу: Оборудование</v>
      </c>
      <c r="B164" s="52"/>
      <c r="C164" s="52"/>
      <c r="D164" s="52"/>
      <c r="E164" s="52"/>
      <c r="F164" s="52"/>
      <c r="G164" s="52"/>
      <c r="H164" s="41">
        <f>SUM(O150:O163)</f>
        <v>28392</v>
      </c>
      <c r="I164" s="51"/>
      <c r="J164" s="41">
        <f>SUM(P150:P163)</f>
        <v>146065.19999999998</v>
      </c>
      <c r="K164" s="51"/>
    </row>
    <row r="165" spans="1:27" hidden="1" x14ac:dyDescent="0.2">
      <c r="A165" t="s">
        <v>257</v>
      </c>
      <c r="H165">
        <f>SUM(AC150:AC164)</f>
        <v>0</v>
      </c>
      <c r="J165">
        <f>SUM(AD150:AD164)</f>
        <v>0</v>
      </c>
    </row>
    <row r="166" spans="1:27" hidden="1" x14ac:dyDescent="0.2">
      <c r="A166" t="s">
        <v>258</v>
      </c>
      <c r="H166">
        <f>SUM(AE150:AE165)</f>
        <v>0</v>
      </c>
      <c r="J166">
        <f>SUM(AF150:AF165)</f>
        <v>0</v>
      </c>
    </row>
    <row r="168" spans="1:27" ht="16.5" x14ac:dyDescent="0.25">
      <c r="A168" s="32" t="str">
        <f>CONCATENATE("Раздел: ",IF(Source!G145&lt;&gt;"Новый раздел", Source!G145, ""))</f>
        <v>Раздел: Материалы</v>
      </c>
      <c r="B168" s="32"/>
      <c r="C168" s="32"/>
      <c r="D168" s="32"/>
      <c r="E168" s="32"/>
      <c r="F168" s="32"/>
      <c r="G168" s="32"/>
      <c r="H168" s="32"/>
      <c r="I168" s="32"/>
      <c r="J168" s="32"/>
      <c r="K168" s="32"/>
    </row>
    <row r="169" spans="1:27" ht="28.5" x14ac:dyDescent="0.2">
      <c r="A169" s="42">
        <v>16</v>
      </c>
      <c r="B169" s="42" t="str">
        <f>Source!F149</f>
        <v>Прайс-лист</v>
      </c>
      <c r="C169" s="42" t="s">
        <v>270</v>
      </c>
      <c r="D169" s="43" t="str">
        <f>Source!H149</f>
        <v>ШТ</v>
      </c>
      <c r="E169" s="44">
        <f>Source!I149</f>
        <v>3</v>
      </c>
      <c r="F169" s="45">
        <f>Source!AL149</f>
        <v>48.39</v>
      </c>
      <c r="G169" s="46" t="str">
        <f>Source!DD149</f>
        <v/>
      </c>
      <c r="H169" s="44">
        <f>Source!AW149</f>
        <v>1</v>
      </c>
      <c r="I169" s="45">
        <f>ROUND((Source!AC149*Source!AW149)*Source!I149, 2)</f>
        <v>145.16999999999999</v>
      </c>
      <c r="J169" s="44">
        <f>IF(Source!BC149&lt;&gt; 0, Source!BC149, 1)</f>
        <v>6.82</v>
      </c>
      <c r="K169" s="45">
        <f>Source!P149</f>
        <v>990.06</v>
      </c>
      <c r="Q169">
        <f>ROUND((Source!DN149/100)*ROUND((Source!AF149*Source!AV149)*Source!I149, 2), 2)</f>
        <v>0</v>
      </c>
      <c r="R169">
        <f>Source!X149</f>
        <v>0</v>
      </c>
      <c r="S169">
        <f>ROUND((Source!DO149/100)*ROUND((Source!AF149*Source!AV149)*Source!I149, 2), 2)</f>
        <v>0</v>
      </c>
      <c r="T169">
        <f>Source!Y149</f>
        <v>0</v>
      </c>
      <c r="U169">
        <f>ROUND((175/100)*ROUND((Source!AE149*Source!AV149)*Source!I149, 2), 2)</f>
        <v>0</v>
      </c>
      <c r="V169">
        <f>ROUND((160/100)*ROUND(Source!CS149*Source!I149, 2), 2)</f>
        <v>0</v>
      </c>
    </row>
    <row r="170" spans="1:27" ht="15" x14ac:dyDescent="0.25">
      <c r="A170" s="47"/>
      <c r="B170" s="47"/>
      <c r="C170" s="48" t="s">
        <v>254</v>
      </c>
      <c r="D170" s="47"/>
      <c r="E170" s="47"/>
      <c r="F170" s="47"/>
      <c r="G170" s="47"/>
      <c r="H170" s="49">
        <f>I169</f>
        <v>145.16999999999999</v>
      </c>
      <c r="I170" s="49"/>
      <c r="J170" s="49">
        <f>K169</f>
        <v>990.06</v>
      </c>
      <c r="K170" s="49"/>
      <c r="O170" s="39">
        <f>I169</f>
        <v>145.16999999999999</v>
      </c>
      <c r="P170" s="39">
        <f>K169</f>
        <v>990.06</v>
      </c>
      <c r="X170">
        <f>IF(Source!BI149&lt;=1,I169-0, 0)</f>
        <v>145.16999999999999</v>
      </c>
      <c r="Y170">
        <f>IF(Source!BI149=2,I169-0, 0)</f>
        <v>0</v>
      </c>
      <c r="Z170">
        <f>IF(Source!BI149=3,I169-0, 0)</f>
        <v>0</v>
      </c>
      <c r="AA170">
        <f>IF(Source!BI149=4,I169,0)</f>
        <v>0</v>
      </c>
    </row>
    <row r="172" spans="1:27" ht="99.75" x14ac:dyDescent="0.2">
      <c r="A172" s="42">
        <v>17</v>
      </c>
      <c r="B172" s="42" t="str">
        <f>Source!F150</f>
        <v>1.23-1-427</v>
      </c>
      <c r="C172" s="42" t="s">
        <v>174</v>
      </c>
      <c r="D172" s="43" t="str">
        <f>Source!H150</f>
        <v>км</v>
      </c>
      <c r="E172" s="44">
        <f>Source!I150</f>
        <v>0.01</v>
      </c>
      <c r="F172" s="45">
        <f>Source!AL150</f>
        <v>13744</v>
      </c>
      <c r="G172" s="46" t="str">
        <f>Source!DD150</f>
        <v/>
      </c>
      <c r="H172" s="44">
        <f>Source!AW150</f>
        <v>1</v>
      </c>
      <c r="I172" s="45">
        <f>ROUND((Source!AC150*Source!AW150)*Source!I150, 2)</f>
        <v>137.44</v>
      </c>
      <c r="J172" s="44">
        <f>IF(Source!BC150&lt;&gt; 0, Source!BC150, 1)</f>
        <v>8.61</v>
      </c>
      <c r="K172" s="45">
        <f>Source!P150</f>
        <v>1183.3599999999999</v>
      </c>
      <c r="Q172">
        <f>ROUND((Source!DN150/100)*ROUND((Source!AF150*Source!AV150)*Source!I150, 2), 2)</f>
        <v>0</v>
      </c>
      <c r="R172">
        <f>Source!X150</f>
        <v>0</v>
      </c>
      <c r="S172">
        <f>ROUND((Source!DO150/100)*ROUND((Source!AF150*Source!AV150)*Source!I150, 2), 2)</f>
        <v>0</v>
      </c>
      <c r="T172">
        <f>Source!Y150</f>
        <v>0</v>
      </c>
      <c r="U172">
        <f>ROUND((175/100)*ROUND((Source!AE150*Source!AV150)*Source!I150, 2), 2)</f>
        <v>0</v>
      </c>
      <c r="V172">
        <f>ROUND((160/100)*ROUND(Source!CS150*Source!I150, 2), 2)</f>
        <v>0</v>
      </c>
    </row>
    <row r="173" spans="1:27" ht="15" x14ac:dyDescent="0.25">
      <c r="A173" s="47"/>
      <c r="B173" s="47"/>
      <c r="C173" s="48" t="s">
        <v>254</v>
      </c>
      <c r="D173" s="47"/>
      <c r="E173" s="47"/>
      <c r="F173" s="47"/>
      <c r="G173" s="47"/>
      <c r="H173" s="49">
        <f>I172</f>
        <v>137.44</v>
      </c>
      <c r="I173" s="49"/>
      <c r="J173" s="49">
        <f>K172</f>
        <v>1183.3599999999999</v>
      </c>
      <c r="K173" s="49"/>
      <c r="O173" s="39">
        <f>I172</f>
        <v>137.44</v>
      </c>
      <c r="P173" s="39">
        <f>K172</f>
        <v>1183.3599999999999</v>
      </c>
      <c r="X173">
        <f>IF(Source!BI150&lt;=1,I172-0, 0)</f>
        <v>0</v>
      </c>
      <c r="Y173">
        <f>IF(Source!BI150=2,I172-0, 0)</f>
        <v>137.44</v>
      </c>
      <c r="Z173">
        <f>IF(Source!BI150=3,I172-0, 0)</f>
        <v>0</v>
      </c>
      <c r="AA173">
        <f>IF(Source!BI150=4,I172,0)</f>
        <v>0</v>
      </c>
    </row>
    <row r="175" spans="1:27" ht="57" x14ac:dyDescent="0.2">
      <c r="A175" s="42">
        <v>18</v>
      </c>
      <c r="B175" s="42" t="str">
        <f>Source!F151</f>
        <v>1.12-5-372</v>
      </c>
      <c r="C175" s="42" t="s">
        <v>179</v>
      </c>
      <c r="D175" s="43" t="str">
        <f>Source!H151</f>
        <v>м</v>
      </c>
      <c r="E175" s="44">
        <f>Source!I151</f>
        <v>8</v>
      </c>
      <c r="F175" s="45">
        <f>Source!AL151</f>
        <v>3.45</v>
      </c>
      <c r="G175" s="46" t="str">
        <f>Source!DD151</f>
        <v/>
      </c>
      <c r="H175" s="44">
        <f>Source!AW151</f>
        <v>1</v>
      </c>
      <c r="I175" s="45">
        <f>ROUND((Source!AC151*Source!AW151)*Source!I151, 2)</f>
        <v>27.6</v>
      </c>
      <c r="J175" s="44">
        <f>IF(Source!BC151&lt;&gt; 0, Source!BC151, 1)</f>
        <v>2.95</v>
      </c>
      <c r="K175" s="45">
        <f>Source!P151</f>
        <v>81.42</v>
      </c>
      <c r="Q175">
        <f>ROUND((Source!DN151/100)*ROUND((Source!AF151*Source!AV151)*Source!I151, 2), 2)</f>
        <v>0</v>
      </c>
      <c r="R175">
        <f>Source!X151</f>
        <v>0</v>
      </c>
      <c r="S175">
        <f>ROUND((Source!DO151/100)*ROUND((Source!AF151*Source!AV151)*Source!I151, 2), 2)</f>
        <v>0</v>
      </c>
      <c r="T175">
        <f>Source!Y151</f>
        <v>0</v>
      </c>
      <c r="U175">
        <f>ROUND((175/100)*ROUND((Source!AE151*Source!AV151)*Source!I151, 2), 2)</f>
        <v>0</v>
      </c>
      <c r="V175">
        <f>ROUND((160/100)*ROUND(Source!CS151*Source!I151, 2), 2)</f>
        <v>0</v>
      </c>
    </row>
    <row r="176" spans="1:27" ht="15" x14ac:dyDescent="0.25">
      <c r="A176" s="47"/>
      <c r="B176" s="47"/>
      <c r="C176" s="48" t="s">
        <v>254</v>
      </c>
      <c r="D176" s="47"/>
      <c r="E176" s="47"/>
      <c r="F176" s="47"/>
      <c r="G176" s="47"/>
      <c r="H176" s="49">
        <f>I175</f>
        <v>27.6</v>
      </c>
      <c r="I176" s="49"/>
      <c r="J176" s="49">
        <f>K175</f>
        <v>81.42</v>
      </c>
      <c r="K176" s="49"/>
      <c r="O176" s="39">
        <f>I175</f>
        <v>27.6</v>
      </c>
      <c r="P176" s="39">
        <f>K175</f>
        <v>81.42</v>
      </c>
      <c r="X176">
        <f>IF(Source!BI151&lt;=1,I175-0, 0)</f>
        <v>27.6</v>
      </c>
      <c r="Y176">
        <f>IF(Source!BI151=2,I175-0, 0)</f>
        <v>0</v>
      </c>
      <c r="Z176">
        <f>IF(Source!BI151=3,I175-0, 0)</f>
        <v>0</v>
      </c>
      <c r="AA176">
        <f>IF(Source!BI151=4,I175,0)</f>
        <v>0</v>
      </c>
    </row>
    <row r="178" spans="1:27" ht="71.25" x14ac:dyDescent="0.2">
      <c r="A178" s="42">
        <v>19</v>
      </c>
      <c r="B178" s="42" t="str">
        <f>Source!F152</f>
        <v>1.23-13-65</v>
      </c>
      <c r="C178" s="42" t="s">
        <v>187</v>
      </c>
      <c r="D178" s="43" t="str">
        <f>Source!H152</f>
        <v>км</v>
      </c>
      <c r="E178" s="44">
        <f>Source!I152</f>
        <v>1E-3</v>
      </c>
      <c r="F178" s="45">
        <f>Source!AL152</f>
        <v>2338.02</v>
      </c>
      <c r="G178" s="46" t="str">
        <f>Source!DD152</f>
        <v/>
      </c>
      <c r="H178" s="44">
        <f>Source!AW152</f>
        <v>1</v>
      </c>
      <c r="I178" s="45">
        <f>ROUND((Source!AC152*Source!AW152)*Source!I152, 2)</f>
        <v>2.34</v>
      </c>
      <c r="J178" s="44">
        <f>IF(Source!BC152&lt;&gt; 0, Source!BC152, 1)</f>
        <v>8.89</v>
      </c>
      <c r="K178" s="45">
        <f>Source!P152</f>
        <v>20.78</v>
      </c>
      <c r="Q178">
        <f>ROUND((Source!DN152/100)*ROUND((Source!AF152*Source!AV152)*Source!I152, 2), 2)</f>
        <v>0</v>
      </c>
      <c r="R178">
        <f>Source!X152</f>
        <v>0</v>
      </c>
      <c r="S178">
        <f>ROUND((Source!DO152/100)*ROUND((Source!AF152*Source!AV152)*Source!I152, 2), 2)</f>
        <v>0</v>
      </c>
      <c r="T178">
        <f>Source!Y152</f>
        <v>0</v>
      </c>
      <c r="U178">
        <f>ROUND((175/100)*ROUND((Source!AE152*Source!AV152)*Source!I152, 2), 2)</f>
        <v>0</v>
      </c>
      <c r="V178">
        <f>ROUND((160/100)*ROUND(Source!CS152*Source!I152, 2), 2)</f>
        <v>0</v>
      </c>
    </row>
    <row r="179" spans="1:27" ht="15" x14ac:dyDescent="0.25">
      <c r="A179" s="47"/>
      <c r="B179" s="47"/>
      <c r="C179" s="48" t="s">
        <v>254</v>
      </c>
      <c r="D179" s="47"/>
      <c r="E179" s="47"/>
      <c r="F179" s="47"/>
      <c r="G179" s="47"/>
      <c r="H179" s="49">
        <f>I178</f>
        <v>2.34</v>
      </c>
      <c r="I179" s="49"/>
      <c r="J179" s="49">
        <f>K178</f>
        <v>20.78</v>
      </c>
      <c r="K179" s="49"/>
      <c r="O179" s="39">
        <f>I178</f>
        <v>2.34</v>
      </c>
      <c r="P179" s="39">
        <f>K178</f>
        <v>20.78</v>
      </c>
      <c r="X179">
        <f>IF(Source!BI152&lt;=1,I178-0, 0)</f>
        <v>0</v>
      </c>
      <c r="Y179">
        <f>IF(Source!BI152=2,I178-0, 0)</f>
        <v>2.34</v>
      </c>
      <c r="Z179">
        <f>IF(Source!BI152=3,I178-0, 0)</f>
        <v>0</v>
      </c>
      <c r="AA179">
        <f>IF(Source!BI152=4,I178,0)</f>
        <v>0</v>
      </c>
    </row>
    <row r="181" spans="1:27" ht="71.25" x14ac:dyDescent="0.2">
      <c r="A181" s="42">
        <v>20</v>
      </c>
      <c r="B181" s="42" t="str">
        <f>Source!F153</f>
        <v>1.23-13-65</v>
      </c>
      <c r="C181" s="42" t="s">
        <v>190</v>
      </c>
      <c r="D181" s="43" t="str">
        <f>Source!H153</f>
        <v>км</v>
      </c>
      <c r="E181" s="44">
        <f>Source!I153</f>
        <v>1E-3</v>
      </c>
      <c r="F181" s="45">
        <f>Source!AL153</f>
        <v>2338.02</v>
      </c>
      <c r="G181" s="46" t="str">
        <f>Source!DD153</f>
        <v/>
      </c>
      <c r="H181" s="44">
        <f>Source!AW153</f>
        <v>1</v>
      </c>
      <c r="I181" s="45">
        <f>ROUND((Source!AC153*Source!AW153)*Source!I153, 2)</f>
        <v>2.34</v>
      </c>
      <c r="J181" s="44">
        <f>IF(Source!BC153&lt;&gt; 0, Source!BC153, 1)</f>
        <v>8.89</v>
      </c>
      <c r="K181" s="45">
        <f>Source!P153</f>
        <v>20.78</v>
      </c>
      <c r="Q181">
        <f>ROUND((Source!DN153/100)*ROUND((Source!AF153*Source!AV153)*Source!I153, 2), 2)</f>
        <v>0</v>
      </c>
      <c r="R181">
        <f>Source!X153</f>
        <v>0</v>
      </c>
      <c r="S181">
        <f>ROUND((Source!DO153/100)*ROUND((Source!AF153*Source!AV153)*Source!I153, 2), 2)</f>
        <v>0</v>
      </c>
      <c r="T181">
        <f>Source!Y153</f>
        <v>0</v>
      </c>
      <c r="U181">
        <f>ROUND((175/100)*ROUND((Source!AE153*Source!AV153)*Source!I153, 2), 2)</f>
        <v>0</v>
      </c>
      <c r="V181">
        <f>ROUND((160/100)*ROUND(Source!CS153*Source!I153, 2), 2)</f>
        <v>0</v>
      </c>
    </row>
    <row r="182" spans="1:27" ht="15" x14ac:dyDescent="0.25">
      <c r="A182" s="47"/>
      <c r="B182" s="47"/>
      <c r="C182" s="48" t="s">
        <v>254</v>
      </c>
      <c r="D182" s="47"/>
      <c r="E182" s="47"/>
      <c r="F182" s="47"/>
      <c r="G182" s="47"/>
      <c r="H182" s="49">
        <f>I181</f>
        <v>2.34</v>
      </c>
      <c r="I182" s="49"/>
      <c r="J182" s="49">
        <f>K181</f>
        <v>20.78</v>
      </c>
      <c r="K182" s="49"/>
      <c r="O182" s="39">
        <f>I181</f>
        <v>2.34</v>
      </c>
      <c r="P182" s="39">
        <f>K181</f>
        <v>20.78</v>
      </c>
      <c r="X182">
        <f>IF(Source!BI153&lt;=1,I181-0, 0)</f>
        <v>0</v>
      </c>
      <c r="Y182">
        <f>IF(Source!BI153=2,I181-0, 0)</f>
        <v>2.34</v>
      </c>
      <c r="Z182">
        <f>IF(Source!BI153=3,I181-0, 0)</f>
        <v>0</v>
      </c>
      <c r="AA182">
        <f>IF(Source!BI153=4,I181,0)</f>
        <v>0</v>
      </c>
    </row>
    <row r="184" spans="1:27" ht="28.5" x14ac:dyDescent="0.2">
      <c r="A184" s="33">
        <v>21</v>
      </c>
      <c r="B184" s="33" t="str">
        <f>Source!F154</f>
        <v>1.21-5-926</v>
      </c>
      <c r="C184" s="33" t="s">
        <v>193</v>
      </c>
      <c r="D184" s="35" t="str">
        <f>Source!H154</f>
        <v>100 шт.</v>
      </c>
      <c r="E184" s="34">
        <f>Source!I154</f>
        <v>1</v>
      </c>
      <c r="F184" s="37">
        <f>Source!AL154</f>
        <v>26.71</v>
      </c>
      <c r="G184" s="36" t="str">
        <f>Source!DD154</f>
        <v/>
      </c>
      <c r="H184" s="34">
        <f>Source!AW154</f>
        <v>1</v>
      </c>
      <c r="I184" s="37">
        <f>ROUND((Source!AC154*Source!AW154)*Source!I154, 2)</f>
        <v>26.71</v>
      </c>
      <c r="J184" s="34">
        <f>IF(Source!BC154&lt;&gt; 0, Source!BC154, 1)</f>
        <v>3.1</v>
      </c>
      <c r="K184" s="37">
        <f>Source!P154</f>
        <v>82.8</v>
      </c>
      <c r="Q184">
        <f>ROUND((Source!DN154/100)*ROUND((Source!AF154*Source!AV154)*Source!I154, 2), 2)</f>
        <v>0</v>
      </c>
      <c r="R184">
        <f>Source!X154</f>
        <v>0</v>
      </c>
      <c r="S184">
        <f>ROUND((Source!DO154/100)*ROUND((Source!AF154*Source!AV154)*Source!I154, 2), 2)</f>
        <v>0</v>
      </c>
      <c r="T184">
        <f>Source!Y154</f>
        <v>0</v>
      </c>
      <c r="U184">
        <f>ROUND((175/100)*ROUND((Source!AE154*Source!AV154)*Source!I154, 2), 2)</f>
        <v>0</v>
      </c>
      <c r="V184">
        <f>ROUND((160/100)*ROUND(Source!CS154*Source!I154, 2), 2)</f>
        <v>0</v>
      </c>
    </row>
    <row r="185" spans="1:27" x14ac:dyDescent="0.2">
      <c r="A185" s="53"/>
      <c r="B185" s="53"/>
      <c r="C185" s="54" t="str">
        <f>"Объем: "&amp;Source!I154&amp;"=100/"&amp;"100"</f>
        <v>Объем: 1=100/100</v>
      </c>
      <c r="D185" s="53"/>
      <c r="E185" s="53"/>
      <c r="F185" s="53"/>
      <c r="G185" s="53"/>
      <c r="H185" s="53"/>
      <c r="I185" s="53"/>
      <c r="J185" s="53"/>
      <c r="K185" s="53"/>
    </row>
    <row r="186" spans="1:27" ht="15" x14ac:dyDescent="0.25">
      <c r="A186" s="47"/>
      <c r="B186" s="47"/>
      <c r="C186" s="48" t="s">
        <v>254</v>
      </c>
      <c r="D186" s="47"/>
      <c r="E186" s="47"/>
      <c r="F186" s="47"/>
      <c r="G186" s="47"/>
      <c r="H186" s="49">
        <f>I184</f>
        <v>26.71</v>
      </c>
      <c r="I186" s="49"/>
      <c r="J186" s="49">
        <f>K184</f>
        <v>82.8</v>
      </c>
      <c r="K186" s="49"/>
      <c r="O186" s="39">
        <f>I184</f>
        <v>26.71</v>
      </c>
      <c r="P186" s="39">
        <f>K184</f>
        <v>82.8</v>
      </c>
      <c r="X186">
        <f>IF(Source!BI154&lt;=1,I184-0, 0)</f>
        <v>0</v>
      </c>
      <c r="Y186">
        <f>IF(Source!BI154=2,I184-0, 0)</f>
        <v>26.71</v>
      </c>
      <c r="Z186">
        <f>IF(Source!BI154=3,I184-0, 0)</f>
        <v>0</v>
      </c>
      <c r="AA186">
        <f>IF(Source!BI154=4,I184,0)</f>
        <v>0</v>
      </c>
    </row>
    <row r="188" spans="1:27" ht="28.5" x14ac:dyDescent="0.2">
      <c r="A188" s="42">
        <v>22</v>
      </c>
      <c r="B188" s="42" t="str">
        <f>Source!F155</f>
        <v>Прайс-лист</v>
      </c>
      <c r="C188" s="42" t="s">
        <v>271</v>
      </c>
      <c r="D188" s="43" t="str">
        <f>Source!H155</f>
        <v>шт.</v>
      </c>
      <c r="E188" s="44">
        <f>Source!I155</f>
        <v>6</v>
      </c>
      <c r="F188" s="45">
        <f>Source!AL155</f>
        <v>0.29000000000000004</v>
      </c>
      <c r="G188" s="46" t="str">
        <f>Source!DD155</f>
        <v/>
      </c>
      <c r="H188" s="44">
        <f>Source!AW155</f>
        <v>1</v>
      </c>
      <c r="I188" s="45">
        <f>ROUND((Source!AC155*Source!AW155)*Source!I155, 2)</f>
        <v>1.74</v>
      </c>
      <c r="J188" s="44">
        <f>IF(Source!BC155&lt;&gt; 0, Source!BC155, 1)</f>
        <v>6.82</v>
      </c>
      <c r="K188" s="45">
        <f>Source!P155</f>
        <v>11.87</v>
      </c>
      <c r="Q188">
        <f>ROUND((Source!DN155/100)*ROUND((Source!AF155*Source!AV155)*Source!I155, 2), 2)</f>
        <v>0</v>
      </c>
      <c r="R188">
        <f>Source!X155</f>
        <v>0</v>
      </c>
      <c r="S188">
        <f>ROUND((Source!DO155/100)*ROUND((Source!AF155*Source!AV155)*Source!I155, 2), 2)</f>
        <v>0</v>
      </c>
      <c r="T188">
        <f>Source!Y155</f>
        <v>0</v>
      </c>
      <c r="U188">
        <f>ROUND((175/100)*ROUND((Source!AE155*Source!AV155)*Source!I155, 2), 2)</f>
        <v>0</v>
      </c>
      <c r="V188">
        <f>ROUND((160/100)*ROUND(Source!CS155*Source!I155, 2), 2)</f>
        <v>0</v>
      </c>
    </row>
    <row r="189" spans="1:27" ht="15" x14ac:dyDescent="0.25">
      <c r="A189" s="47"/>
      <c r="B189" s="47"/>
      <c r="C189" s="48" t="s">
        <v>254</v>
      </c>
      <c r="D189" s="47"/>
      <c r="E189" s="47"/>
      <c r="F189" s="47"/>
      <c r="G189" s="47"/>
      <c r="H189" s="49">
        <f>I188</f>
        <v>1.74</v>
      </c>
      <c r="I189" s="49"/>
      <c r="J189" s="49">
        <f>K188</f>
        <v>11.87</v>
      </c>
      <c r="K189" s="49"/>
      <c r="O189" s="39">
        <f>I188</f>
        <v>1.74</v>
      </c>
      <c r="P189" s="39">
        <f>K188</f>
        <v>11.87</v>
      </c>
      <c r="X189">
        <f>IF(Source!BI155&lt;=1,I188-0, 0)</f>
        <v>1.74</v>
      </c>
      <c r="Y189">
        <f>IF(Source!BI155=2,I188-0, 0)</f>
        <v>0</v>
      </c>
      <c r="Z189">
        <f>IF(Source!BI155=3,I188-0, 0)</f>
        <v>0</v>
      </c>
      <c r="AA189">
        <f>IF(Source!BI155=4,I188,0)</f>
        <v>0</v>
      </c>
    </row>
    <row r="191" spans="1:27" ht="28.5" x14ac:dyDescent="0.2">
      <c r="A191" s="42">
        <v>23</v>
      </c>
      <c r="B191" s="42" t="str">
        <f>Source!F156</f>
        <v>Прайс-лист</v>
      </c>
      <c r="C191" s="42" t="s">
        <v>272</v>
      </c>
      <c r="D191" s="43" t="str">
        <f>Source!H156</f>
        <v>м</v>
      </c>
      <c r="E191" s="44">
        <f>Source!I156</f>
        <v>1.6</v>
      </c>
      <c r="F191" s="45">
        <f>Source!AL156</f>
        <v>0.2</v>
      </c>
      <c r="G191" s="46" t="str">
        <f>Source!DD156</f>
        <v/>
      </c>
      <c r="H191" s="44">
        <f>Source!AW156</f>
        <v>1</v>
      </c>
      <c r="I191" s="45">
        <f>ROUND((Source!AC156*Source!AW156)*Source!I156, 2)</f>
        <v>0.32</v>
      </c>
      <c r="J191" s="44">
        <f>IF(Source!BC156&lt;&gt; 0, Source!BC156, 1)</f>
        <v>6.82</v>
      </c>
      <c r="K191" s="45">
        <f>Source!P156</f>
        <v>2.1800000000000002</v>
      </c>
      <c r="Q191">
        <f>ROUND((Source!DN156/100)*ROUND((Source!AF156*Source!AV156)*Source!I156, 2), 2)</f>
        <v>0</v>
      </c>
      <c r="R191">
        <f>Source!X156</f>
        <v>0</v>
      </c>
      <c r="S191">
        <f>ROUND((Source!DO156/100)*ROUND((Source!AF156*Source!AV156)*Source!I156, 2), 2)</f>
        <v>0</v>
      </c>
      <c r="T191">
        <f>Source!Y156</f>
        <v>0</v>
      </c>
      <c r="U191">
        <f>ROUND((175/100)*ROUND((Source!AE156*Source!AV156)*Source!I156, 2), 2)</f>
        <v>0</v>
      </c>
      <c r="V191">
        <f>ROUND((160/100)*ROUND(Source!CS156*Source!I156, 2), 2)</f>
        <v>0</v>
      </c>
    </row>
    <row r="192" spans="1:27" ht="15" x14ac:dyDescent="0.25">
      <c r="A192" s="47"/>
      <c r="B192" s="47"/>
      <c r="C192" s="48" t="s">
        <v>254</v>
      </c>
      <c r="D192" s="47"/>
      <c r="E192" s="47"/>
      <c r="F192" s="47"/>
      <c r="G192" s="47"/>
      <c r="H192" s="49">
        <f>I191</f>
        <v>0.32</v>
      </c>
      <c r="I192" s="49"/>
      <c r="J192" s="49">
        <f>K191</f>
        <v>2.1800000000000002</v>
      </c>
      <c r="K192" s="49"/>
      <c r="O192" s="39">
        <f>I191</f>
        <v>0.32</v>
      </c>
      <c r="P192" s="39">
        <f>K191</f>
        <v>2.1800000000000002</v>
      </c>
      <c r="X192">
        <f>IF(Source!BI156&lt;=1,I191-0, 0)</f>
        <v>0.32</v>
      </c>
      <c r="Y192">
        <f>IF(Source!BI156=2,I191-0, 0)</f>
        <v>0</v>
      </c>
      <c r="Z192">
        <f>IF(Source!BI156=3,I191-0, 0)</f>
        <v>0</v>
      </c>
      <c r="AA192">
        <f>IF(Source!BI156=4,I191,0)</f>
        <v>0</v>
      </c>
    </row>
    <row r="194" spans="1:27" ht="28.5" x14ac:dyDescent="0.2">
      <c r="A194" s="42">
        <v>24</v>
      </c>
      <c r="B194" s="42" t="str">
        <f>Source!F157</f>
        <v>Прайс-лист</v>
      </c>
      <c r="C194" s="42" t="s">
        <v>273</v>
      </c>
      <c r="D194" s="43" t="str">
        <f>Source!H157</f>
        <v>ШТ</v>
      </c>
      <c r="E194" s="44">
        <f>Source!I157</f>
        <v>8</v>
      </c>
      <c r="F194" s="45">
        <f>Source!AL157</f>
        <v>0.3</v>
      </c>
      <c r="G194" s="46" t="str">
        <f>Source!DD157</f>
        <v/>
      </c>
      <c r="H194" s="44">
        <f>Source!AW157</f>
        <v>1</v>
      </c>
      <c r="I194" s="45">
        <f>ROUND((Source!AC157*Source!AW157)*Source!I157, 2)</f>
        <v>2.4</v>
      </c>
      <c r="J194" s="44">
        <f>IF(Source!BC157&lt;&gt; 0, Source!BC157, 1)</f>
        <v>6.82</v>
      </c>
      <c r="K194" s="45">
        <f>Source!P157</f>
        <v>16.37</v>
      </c>
      <c r="Q194">
        <f>ROUND((Source!DN157/100)*ROUND((Source!AF157*Source!AV157)*Source!I157, 2), 2)</f>
        <v>0</v>
      </c>
      <c r="R194">
        <f>Source!X157</f>
        <v>0</v>
      </c>
      <c r="S194">
        <f>ROUND((Source!DO157/100)*ROUND((Source!AF157*Source!AV157)*Source!I157, 2), 2)</f>
        <v>0</v>
      </c>
      <c r="T194">
        <f>Source!Y157</f>
        <v>0</v>
      </c>
      <c r="U194">
        <f>ROUND((175/100)*ROUND((Source!AE157*Source!AV157)*Source!I157, 2), 2)</f>
        <v>0</v>
      </c>
      <c r="V194">
        <f>ROUND((160/100)*ROUND(Source!CS157*Source!I157, 2), 2)</f>
        <v>0</v>
      </c>
    </row>
    <row r="195" spans="1:27" ht="15" x14ac:dyDescent="0.25">
      <c r="A195" s="47"/>
      <c r="B195" s="47"/>
      <c r="C195" s="48" t="s">
        <v>254</v>
      </c>
      <c r="D195" s="47"/>
      <c r="E195" s="47"/>
      <c r="F195" s="47"/>
      <c r="G195" s="47"/>
      <c r="H195" s="49">
        <f>I194</f>
        <v>2.4</v>
      </c>
      <c r="I195" s="49"/>
      <c r="J195" s="49">
        <f>K194</f>
        <v>16.37</v>
      </c>
      <c r="K195" s="49"/>
      <c r="O195" s="39">
        <f>I194</f>
        <v>2.4</v>
      </c>
      <c r="P195" s="39">
        <f>K194</f>
        <v>16.37</v>
      </c>
      <c r="X195">
        <f>IF(Source!BI157&lt;=1,I194-0, 0)</f>
        <v>2.4</v>
      </c>
      <c r="Y195">
        <f>IF(Source!BI157=2,I194-0, 0)</f>
        <v>0</v>
      </c>
      <c r="Z195">
        <f>IF(Source!BI157=3,I194-0, 0)</f>
        <v>0</v>
      </c>
      <c r="AA195">
        <f>IF(Source!BI157=4,I194,0)</f>
        <v>0</v>
      </c>
    </row>
    <row r="198" spans="1:27" ht="15" x14ac:dyDescent="0.25">
      <c r="A198" s="52" t="str">
        <f>CONCATENATE("Итого по разделу: ",IF(Source!G159&lt;&gt;"Новый раздел", Source!G159, ""))</f>
        <v>Итого по разделу: Материалы</v>
      </c>
      <c r="B198" s="52"/>
      <c r="C198" s="52"/>
      <c r="D198" s="52"/>
      <c r="E198" s="52"/>
      <c r="F198" s="52"/>
      <c r="G198" s="52"/>
      <c r="H198" s="41">
        <f>SUM(O168:O197)</f>
        <v>346.05999999999995</v>
      </c>
      <c r="I198" s="51"/>
      <c r="J198" s="41">
        <f>SUM(P168:P197)</f>
        <v>2409.6200000000003</v>
      </c>
      <c r="K198" s="51"/>
    </row>
    <row r="199" spans="1:27" hidden="1" x14ac:dyDescent="0.2">
      <c r="A199" t="s">
        <v>257</v>
      </c>
      <c r="H199">
        <f>SUM(AC168:AC198)</f>
        <v>0</v>
      </c>
      <c r="J199">
        <f>SUM(AD168:AD198)</f>
        <v>0</v>
      </c>
    </row>
    <row r="200" spans="1:27" hidden="1" x14ac:dyDescent="0.2">
      <c r="A200" t="s">
        <v>258</v>
      </c>
      <c r="H200">
        <f>SUM(AE168:AE199)</f>
        <v>0</v>
      </c>
      <c r="J200">
        <f>SUM(AF168:AF199)</f>
        <v>0</v>
      </c>
    </row>
    <row r="202" spans="1:27" ht="15" x14ac:dyDescent="0.25">
      <c r="A202" s="52" t="str">
        <f>CONCATENATE("Итого по локальной смете: ",IF(Source!G189&lt;&gt;"Новая локальная смета", Source!G189, ""))</f>
        <v xml:space="preserve">Итого по локальной смете: </v>
      </c>
      <c r="B202" s="52"/>
      <c r="C202" s="52"/>
      <c r="D202" s="52"/>
      <c r="E202" s="52"/>
      <c r="F202" s="52"/>
      <c r="G202" s="52"/>
      <c r="H202" s="41">
        <f>SUM(O29:O201)</f>
        <v>29520.05</v>
      </c>
      <c r="I202" s="51"/>
      <c r="J202" s="41">
        <f>SUM(P29:P201)</f>
        <v>164230.37999999995</v>
      </c>
      <c r="K202" s="51"/>
    </row>
    <row r="203" spans="1:27" hidden="1" x14ac:dyDescent="0.2">
      <c r="A203" t="s">
        <v>257</v>
      </c>
      <c r="H203">
        <f>SUM(AC29:AC202)</f>
        <v>0</v>
      </c>
      <c r="J203">
        <f>SUM(AD29:AD202)</f>
        <v>0</v>
      </c>
    </row>
    <row r="204" spans="1:27" hidden="1" x14ac:dyDescent="0.2">
      <c r="A204" t="s">
        <v>258</v>
      </c>
      <c r="H204">
        <f>SUM(AE29:AE203)</f>
        <v>0</v>
      </c>
      <c r="J204">
        <f>SUM(AF29:AF203)</f>
        <v>0</v>
      </c>
    </row>
    <row r="205" spans="1:27" ht="14.25" x14ac:dyDescent="0.2">
      <c r="C205" s="55" t="str">
        <f>Source!H218</f>
        <v>ПИР</v>
      </c>
      <c r="D205" s="55"/>
      <c r="E205" s="55"/>
      <c r="F205" s="55"/>
      <c r="G205" s="55"/>
      <c r="H205" s="55"/>
      <c r="I205" s="55"/>
      <c r="J205" s="40">
        <f>IF(Source!F218=0, "", Source!F218)</f>
        <v>8211.52</v>
      </c>
      <c r="K205" s="40"/>
    </row>
    <row r="206" spans="1:27" ht="14.25" x14ac:dyDescent="0.2">
      <c r="C206" s="55" t="str">
        <f>Source!H219</f>
        <v>Всего с ПИР</v>
      </c>
      <c r="D206" s="55"/>
      <c r="E206" s="55"/>
      <c r="F206" s="55"/>
      <c r="G206" s="55"/>
      <c r="H206" s="55"/>
      <c r="I206" s="55"/>
      <c r="J206" s="40">
        <f>IF(Source!F219=0, "", Source!F219)</f>
        <v>172441.9</v>
      </c>
      <c r="K206" s="40"/>
    </row>
    <row r="208" spans="1:27" ht="15" hidden="1" x14ac:dyDescent="0.25">
      <c r="A208" s="52" t="str">
        <f>CONCATENATE("Итого по смете: ",IF(Source!G221&lt;&gt;"Новый объект", Source!G221, ""))</f>
        <v>Итого по смете: Счетчик косвенного включения_2022</v>
      </c>
      <c r="B208" s="52"/>
      <c r="C208" s="52"/>
      <c r="D208" s="52"/>
      <c r="E208" s="52"/>
      <c r="F208" s="52"/>
      <c r="G208" s="52"/>
      <c r="H208" s="41">
        <f>SUM(O1:O207)</f>
        <v>29520.05</v>
      </c>
      <c r="I208" s="51"/>
      <c r="J208" s="41">
        <f>SUM(P1:P207)</f>
        <v>164230.37999999995</v>
      </c>
      <c r="K208" s="51"/>
    </row>
    <row r="209" spans="1:11" hidden="1" x14ac:dyDescent="0.2">
      <c r="A209" t="s">
        <v>257</v>
      </c>
      <c r="H209">
        <f>SUM(AC1:AC208)</f>
        <v>0</v>
      </c>
      <c r="J209">
        <f>SUM(AD1:AD208)</f>
        <v>0</v>
      </c>
    </row>
    <row r="210" spans="1:11" hidden="1" x14ac:dyDescent="0.2">
      <c r="A210" t="s">
        <v>258</v>
      </c>
      <c r="H210">
        <f>SUM(AE1:AE209)</f>
        <v>0</v>
      </c>
      <c r="J210">
        <f>SUM(AF1:AF209)</f>
        <v>0</v>
      </c>
    </row>
    <row r="211" spans="1:11" ht="14.25" x14ac:dyDescent="0.2">
      <c r="C211" s="55" t="str">
        <f>Source!H250</f>
        <v>ПИР</v>
      </c>
      <c r="D211" s="55"/>
      <c r="E211" s="55"/>
      <c r="F211" s="55"/>
      <c r="G211" s="55"/>
      <c r="H211" s="55"/>
      <c r="I211" s="55"/>
      <c r="J211" s="40">
        <f>IF(Source!F250=0, "", Source!F250)</f>
        <v>8211.52</v>
      </c>
      <c r="K211" s="40"/>
    </row>
    <row r="212" spans="1:11" ht="14.25" x14ac:dyDescent="0.2">
      <c r="C212" s="55" t="str">
        <f>Source!H251</f>
        <v>Служба Заказчика-застройщика</v>
      </c>
      <c r="D212" s="55"/>
      <c r="E212" s="55"/>
      <c r="F212" s="55"/>
      <c r="G212" s="55"/>
      <c r="H212" s="55"/>
      <c r="I212" s="55"/>
      <c r="J212" s="40">
        <f>IF(Source!F251=0, "", Source!F251)</f>
        <v>9794.7000000000007</v>
      </c>
      <c r="K212" s="40"/>
    </row>
    <row r="213" spans="1:11" ht="15" x14ac:dyDescent="0.25">
      <c r="C213" s="52" t="str">
        <f>Source!H252</f>
        <v>Всего</v>
      </c>
      <c r="D213" s="52"/>
      <c r="E213" s="52"/>
      <c r="F213" s="52"/>
      <c r="G213" s="52"/>
      <c r="H213" s="52"/>
      <c r="I213" s="52"/>
      <c r="J213" s="40">
        <f>IF(Source!F252=0, "", Source!F252)</f>
        <v>182236.6</v>
      </c>
      <c r="K213" s="40"/>
    </row>
    <row r="216" spans="1:11" ht="14.25" x14ac:dyDescent="0.2">
      <c r="A216" s="56" t="s">
        <v>275</v>
      </c>
      <c r="B216" s="56"/>
      <c r="C216" s="57" t="str">
        <f>IF(Source!AC12&lt;&gt;"", Source!AC12," ")</f>
        <v xml:space="preserve"> </v>
      </c>
      <c r="D216" s="57"/>
      <c r="E216" s="57"/>
      <c r="F216" s="57"/>
      <c r="G216" s="57"/>
      <c r="H216" s="23" t="str">
        <f>IF(Source!AB12&lt;&gt;"", Source!AB12," ")</f>
        <v xml:space="preserve"> </v>
      </c>
      <c r="I216" s="23"/>
      <c r="J216" s="23"/>
      <c r="K216" s="23"/>
    </row>
    <row r="217" spans="1:11" ht="14.25" x14ac:dyDescent="0.2">
      <c r="A217" s="10"/>
      <c r="B217" s="10"/>
      <c r="C217" s="12" t="s">
        <v>276</v>
      </c>
      <c r="D217" s="12"/>
      <c r="E217" s="12"/>
      <c r="F217" s="12"/>
      <c r="G217" s="12"/>
      <c r="H217" s="10"/>
      <c r="I217" s="10"/>
      <c r="J217" s="10"/>
      <c r="K217" s="10"/>
    </row>
    <row r="218" spans="1:11" ht="14.25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</row>
    <row r="219" spans="1:11" ht="14.25" x14ac:dyDescent="0.2">
      <c r="A219" s="56" t="s">
        <v>277</v>
      </c>
      <c r="B219" s="56"/>
      <c r="C219" s="57" t="str">
        <f>IF(Source!AE12&lt;&gt;"", Source!AE12," ")</f>
        <v xml:space="preserve"> </v>
      </c>
      <c r="D219" s="57"/>
      <c r="E219" s="57"/>
      <c r="F219" s="57"/>
      <c r="G219" s="57"/>
      <c r="H219" s="23" t="str">
        <f>IF(Source!AD12&lt;&gt;"", Source!AD12," ")</f>
        <v xml:space="preserve"> </v>
      </c>
      <c r="I219" s="23"/>
      <c r="J219" s="23"/>
      <c r="K219" s="23"/>
    </row>
    <row r="220" spans="1:11" ht="14.25" x14ac:dyDescent="0.2">
      <c r="A220" s="10"/>
      <c r="B220" s="10"/>
      <c r="C220" s="12" t="s">
        <v>276</v>
      </c>
      <c r="D220" s="12"/>
      <c r="E220" s="12"/>
      <c r="F220" s="12"/>
      <c r="G220" s="12"/>
      <c r="H220" s="10"/>
      <c r="I220" s="10"/>
      <c r="J220" s="10"/>
      <c r="K220" s="10"/>
    </row>
  </sheetData>
  <mergeCells count="104">
    <mergeCell ref="A216:B216"/>
    <mergeCell ref="H216:K216"/>
    <mergeCell ref="C217:G217"/>
    <mergeCell ref="A219:B219"/>
    <mergeCell ref="H219:K219"/>
    <mergeCell ref="C220:G220"/>
    <mergeCell ref="C211:I211"/>
    <mergeCell ref="J211:K211"/>
    <mergeCell ref="C212:I212"/>
    <mergeCell ref="J212:K212"/>
    <mergeCell ref="C213:I213"/>
    <mergeCell ref="J213:K213"/>
    <mergeCell ref="C205:I205"/>
    <mergeCell ref="J205:K205"/>
    <mergeCell ref="C206:I206"/>
    <mergeCell ref="J206:K206"/>
    <mergeCell ref="J208:K208"/>
    <mergeCell ref="H208:I208"/>
    <mergeCell ref="A208:G208"/>
    <mergeCell ref="J198:K198"/>
    <mergeCell ref="H198:I198"/>
    <mergeCell ref="A198:G198"/>
    <mergeCell ref="J202:K202"/>
    <mergeCell ref="H202:I202"/>
    <mergeCell ref="A202:G202"/>
    <mergeCell ref="J189:K189"/>
    <mergeCell ref="H189:I189"/>
    <mergeCell ref="J192:K192"/>
    <mergeCell ref="H192:I192"/>
    <mergeCell ref="J195:K195"/>
    <mergeCell ref="H195:I195"/>
    <mergeCell ref="J179:K179"/>
    <mergeCell ref="H179:I179"/>
    <mergeCell ref="J182:K182"/>
    <mergeCell ref="H182:I182"/>
    <mergeCell ref="J186:K186"/>
    <mergeCell ref="H186:I186"/>
    <mergeCell ref="J170:K170"/>
    <mergeCell ref="H170:I170"/>
    <mergeCell ref="J173:K173"/>
    <mergeCell ref="H173:I173"/>
    <mergeCell ref="J176:K176"/>
    <mergeCell ref="H176:I176"/>
    <mergeCell ref="J161:K161"/>
    <mergeCell ref="H161:I161"/>
    <mergeCell ref="J164:K164"/>
    <mergeCell ref="H164:I164"/>
    <mergeCell ref="A164:G164"/>
    <mergeCell ref="A168:K168"/>
    <mergeCell ref="J152:K152"/>
    <mergeCell ref="H152:I152"/>
    <mergeCell ref="J155:K155"/>
    <mergeCell ref="H155:I155"/>
    <mergeCell ref="J158:K158"/>
    <mergeCell ref="H158:I158"/>
    <mergeCell ref="J143:K143"/>
    <mergeCell ref="H143:I143"/>
    <mergeCell ref="J146:K146"/>
    <mergeCell ref="H146:I146"/>
    <mergeCell ref="A146:G146"/>
    <mergeCell ref="A150:K150"/>
    <mergeCell ref="J122:K122"/>
    <mergeCell ref="H122:I122"/>
    <mergeCell ref="J129:K129"/>
    <mergeCell ref="H129:I129"/>
    <mergeCell ref="J136:K136"/>
    <mergeCell ref="H136:I136"/>
    <mergeCell ref="J109:K109"/>
    <mergeCell ref="H109:I109"/>
    <mergeCell ref="J112:K112"/>
    <mergeCell ref="H112:I112"/>
    <mergeCell ref="A112:G112"/>
    <mergeCell ref="A116:K116"/>
    <mergeCell ref="J74:K74"/>
    <mergeCell ref="H74:I74"/>
    <mergeCell ref="J86:K86"/>
    <mergeCell ref="H86:I86"/>
    <mergeCell ref="J97:K97"/>
    <mergeCell ref="H97:I97"/>
    <mergeCell ref="A31:K31"/>
    <mergeCell ref="J41:K41"/>
    <mergeCell ref="H41:I41"/>
    <mergeCell ref="J52:K52"/>
    <mergeCell ref="H52:I52"/>
    <mergeCell ref="J63:K63"/>
    <mergeCell ref="H63:I63"/>
    <mergeCell ref="E20:H20"/>
    <mergeCell ref="E21:H21"/>
    <mergeCell ref="E22:H22"/>
    <mergeCell ref="A25:K25"/>
    <mergeCell ref="J2:K2"/>
    <mergeCell ref="A29:K29"/>
    <mergeCell ref="A3:K3"/>
    <mergeCell ref="A4:K4"/>
    <mergeCell ref="A6:K6"/>
    <mergeCell ref="E14:H14"/>
    <mergeCell ref="E15:H15"/>
    <mergeCell ref="E16:H16"/>
    <mergeCell ref="E17:H17"/>
    <mergeCell ref="E18:H18"/>
    <mergeCell ref="E19:H19"/>
    <mergeCell ref="A8:K8"/>
    <mergeCell ref="A9:K9"/>
    <mergeCell ref="A11:K11"/>
  </mergeCells>
  <pageMargins left="0.4" right="0.2" top="0.4" bottom="0.4" header="0.2" footer="0.2"/>
  <pageSetup paperSize="9" scale="72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65"/>
  <sheetViews>
    <sheetView workbookViewId="0">
      <selection activeCell="A261" sqref="A261:AN26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260</v>
      </c>
      <c r="C12" s="1">
        <v>0</v>
      </c>
      <c r="D12" s="1">
        <f>ROW(A221)</f>
        <v>221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6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B221</f>
        <v>260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</v>
      </c>
      <c r="G18" s="2" t="str">
        <f t="shared" si="0"/>
        <v>Счетчик косвенного включения_2022</v>
      </c>
      <c r="H18" s="2"/>
      <c r="I18" s="2"/>
      <c r="J18" s="2"/>
      <c r="K18" s="2"/>
      <c r="L18" s="2"/>
      <c r="M18" s="2"/>
      <c r="N18" s="2"/>
      <c r="O18" s="2">
        <f t="shared" ref="O18:AT18" si="1">O221</f>
        <v>155828.9</v>
      </c>
      <c r="P18" s="2">
        <f t="shared" si="1"/>
        <v>148962.54999999999</v>
      </c>
      <c r="Q18" s="2">
        <f t="shared" si="1"/>
        <v>369.25</v>
      </c>
      <c r="R18" s="2">
        <f t="shared" si="1"/>
        <v>177.58</v>
      </c>
      <c r="S18" s="2">
        <f t="shared" si="1"/>
        <v>6497.1</v>
      </c>
      <c r="T18" s="2">
        <f t="shared" si="1"/>
        <v>0</v>
      </c>
      <c r="U18" s="2">
        <f t="shared" si="1"/>
        <v>18.112692799999998</v>
      </c>
      <c r="V18" s="2">
        <f t="shared" si="1"/>
        <v>0</v>
      </c>
      <c r="W18" s="2">
        <f t="shared" si="1"/>
        <v>0</v>
      </c>
      <c r="X18" s="2">
        <f t="shared" si="1"/>
        <v>5378.07</v>
      </c>
      <c r="Y18" s="2">
        <f t="shared" si="1"/>
        <v>2739.28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146065.20000000001</v>
      </c>
      <c r="AQ18" s="2">
        <f t="shared" si="1"/>
        <v>0</v>
      </c>
      <c r="AR18" s="2">
        <f t="shared" si="1"/>
        <v>164230.38</v>
      </c>
      <c r="AS18" s="2">
        <f t="shared" si="1"/>
        <v>1101.9000000000001</v>
      </c>
      <c r="AT18" s="2">
        <f t="shared" si="1"/>
        <v>11315.81</v>
      </c>
      <c r="AU18" s="2">
        <f t="shared" ref="AU18:BZ18" si="2">AU221</f>
        <v>5747.47</v>
      </c>
      <c r="AV18" s="2">
        <f t="shared" si="2"/>
        <v>148962.54999999999</v>
      </c>
      <c r="AW18" s="2">
        <f t="shared" si="2"/>
        <v>2897.35</v>
      </c>
      <c r="AX18" s="2">
        <f t="shared" si="2"/>
        <v>0</v>
      </c>
      <c r="AY18" s="2">
        <f t="shared" si="2"/>
        <v>2897.35</v>
      </c>
      <c r="AZ18" s="2">
        <f t="shared" si="2"/>
        <v>146065.20000000001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ROW(A189)</f>
        <v>189</v>
      </c>
      <c r="E20" s="1"/>
      <c r="F20" s="1" t="s">
        <v>14</v>
      </c>
      <c r="G20" s="1" t="s">
        <v>14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B189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O189</f>
        <v>155828.9</v>
      </c>
      <c r="P22" s="2">
        <f t="shared" si="8"/>
        <v>148962.54999999999</v>
      </c>
      <c r="Q22" s="2">
        <f t="shared" si="8"/>
        <v>369.25</v>
      </c>
      <c r="R22" s="2">
        <f t="shared" si="8"/>
        <v>177.58</v>
      </c>
      <c r="S22" s="2">
        <f t="shared" si="8"/>
        <v>6497.1</v>
      </c>
      <c r="T22" s="2">
        <f t="shared" si="8"/>
        <v>0</v>
      </c>
      <c r="U22" s="2">
        <f t="shared" si="8"/>
        <v>18.112692799999998</v>
      </c>
      <c r="V22" s="2">
        <f t="shared" si="8"/>
        <v>0</v>
      </c>
      <c r="W22" s="2">
        <f t="shared" si="8"/>
        <v>0</v>
      </c>
      <c r="X22" s="2">
        <f t="shared" si="8"/>
        <v>5378.07</v>
      </c>
      <c r="Y22" s="2">
        <f t="shared" si="8"/>
        <v>2739.28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146065.20000000001</v>
      </c>
      <c r="AQ22" s="2">
        <f t="shared" si="8"/>
        <v>0</v>
      </c>
      <c r="AR22" s="2">
        <f t="shared" si="8"/>
        <v>164230.38</v>
      </c>
      <c r="AS22" s="2">
        <f t="shared" si="8"/>
        <v>1101.9000000000001</v>
      </c>
      <c r="AT22" s="2">
        <f t="shared" si="8"/>
        <v>11315.81</v>
      </c>
      <c r="AU22" s="2">
        <f t="shared" ref="AU22:BZ22" si="9">AU189</f>
        <v>5747.47</v>
      </c>
      <c r="AV22" s="2">
        <f t="shared" si="9"/>
        <v>148962.54999999999</v>
      </c>
      <c r="AW22" s="2">
        <f t="shared" si="9"/>
        <v>2897.35</v>
      </c>
      <c r="AX22" s="2">
        <f t="shared" si="9"/>
        <v>0</v>
      </c>
      <c r="AY22" s="2">
        <f t="shared" si="9"/>
        <v>2897.35</v>
      </c>
      <c r="AZ22" s="2">
        <f t="shared" si="9"/>
        <v>146065.20000000001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15</v>
      </c>
      <c r="G24" s="1" t="s">
        <v>16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4630.16</v>
      </c>
      <c r="P26" s="2">
        <f t="shared" si="15"/>
        <v>487.73</v>
      </c>
      <c r="Q26" s="2">
        <f t="shared" si="15"/>
        <v>369.25</v>
      </c>
      <c r="R26" s="2">
        <f t="shared" si="15"/>
        <v>177.58</v>
      </c>
      <c r="S26" s="2">
        <f t="shared" si="15"/>
        <v>3773.18</v>
      </c>
      <c r="T26" s="2">
        <f t="shared" si="15"/>
        <v>0</v>
      </c>
      <c r="U26" s="2">
        <f t="shared" si="15"/>
        <v>11.456692799999999</v>
      </c>
      <c r="V26" s="2">
        <f t="shared" si="15"/>
        <v>0</v>
      </c>
      <c r="W26" s="2">
        <f t="shared" si="15"/>
        <v>0</v>
      </c>
      <c r="X26" s="2">
        <f t="shared" si="15"/>
        <v>3471.33</v>
      </c>
      <c r="Y26" s="2">
        <f t="shared" si="15"/>
        <v>1622.47</v>
      </c>
      <c r="Z26" s="2">
        <f t="shared" si="15"/>
        <v>0</v>
      </c>
      <c r="AA26" s="2">
        <f t="shared" si="15"/>
        <v>0</v>
      </c>
      <c r="AB26" s="2">
        <f t="shared" si="15"/>
        <v>4630.16</v>
      </c>
      <c r="AC26" s="2">
        <f t="shared" si="15"/>
        <v>487.73</v>
      </c>
      <c r="AD26" s="2">
        <f t="shared" si="15"/>
        <v>369.25</v>
      </c>
      <c r="AE26" s="2">
        <f t="shared" si="15"/>
        <v>177.58</v>
      </c>
      <c r="AF26" s="2">
        <f t="shared" si="15"/>
        <v>3773.18</v>
      </c>
      <c r="AG26" s="2">
        <f t="shared" si="15"/>
        <v>0</v>
      </c>
      <c r="AH26" s="2">
        <f t="shared" si="15"/>
        <v>11.456692799999999</v>
      </c>
      <c r="AI26" s="2">
        <f t="shared" si="15"/>
        <v>0</v>
      </c>
      <c r="AJ26" s="2">
        <f t="shared" si="15"/>
        <v>0</v>
      </c>
      <c r="AK26" s="2">
        <f t="shared" si="15"/>
        <v>3471.33</v>
      </c>
      <c r="AL26" s="2">
        <f t="shared" si="15"/>
        <v>1622.47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10008.09</v>
      </c>
      <c r="AS26" s="2">
        <f t="shared" si="15"/>
        <v>0</v>
      </c>
      <c r="AT26" s="2">
        <f t="shared" si="15"/>
        <v>10008.09</v>
      </c>
      <c r="AU26" s="2">
        <f t="shared" ref="AU26:BZ26" si="16">AU36</f>
        <v>0</v>
      </c>
      <c r="AV26" s="2">
        <f t="shared" si="16"/>
        <v>487.73</v>
      </c>
      <c r="AW26" s="2">
        <f t="shared" si="16"/>
        <v>487.73</v>
      </c>
      <c r="AX26" s="2">
        <f t="shared" si="16"/>
        <v>0</v>
      </c>
      <c r="AY26" s="2">
        <f t="shared" si="16"/>
        <v>487.73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10008.09</v>
      </c>
      <c r="CB26" s="2">
        <f t="shared" si="17"/>
        <v>0</v>
      </c>
      <c r="CC26" s="2">
        <f t="shared" si="17"/>
        <v>10008.09</v>
      </c>
      <c r="CD26" s="2">
        <f t="shared" si="17"/>
        <v>0</v>
      </c>
      <c r="CE26" s="2">
        <f t="shared" si="17"/>
        <v>487.73</v>
      </c>
      <c r="CF26" s="2">
        <f t="shared" si="17"/>
        <v>487.73</v>
      </c>
      <c r="CG26" s="2">
        <f t="shared" si="17"/>
        <v>0</v>
      </c>
      <c r="CH26" s="2">
        <f t="shared" si="17"/>
        <v>487.73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 t="shared" ref="O28:O34" si="21">ROUND(CP28,2)</f>
        <v>293.2</v>
      </c>
      <c r="P28">
        <f t="shared" ref="P28:P34" si="22">ROUND(CQ28*I28,2)</f>
        <v>1.47</v>
      </c>
      <c r="Q28">
        <f t="shared" ref="Q28:Q34" si="23">ROUND(CR28*I28,2)</f>
        <v>7.97</v>
      </c>
      <c r="R28">
        <f t="shared" ref="R28:R34" si="24">ROUND(CS28*I28,2)</f>
        <v>4.37</v>
      </c>
      <c r="S28">
        <f t="shared" ref="S28:S34" si="25">ROUND(CT28*I28,2)</f>
        <v>283.76</v>
      </c>
      <c r="T28">
        <f t="shared" ref="T28:T34" si="26">ROUND(CU28*I28,2)</f>
        <v>0</v>
      </c>
      <c r="U28">
        <f t="shared" ref="U28:U34" si="27">CV28*I28</f>
        <v>0.83760000000000001</v>
      </c>
      <c r="V28">
        <f t="shared" ref="V28:V34" si="28">CW28*I28</f>
        <v>0</v>
      </c>
      <c r="W28">
        <f t="shared" ref="W28:W34" si="29">ROUND(CX28*I28,2)</f>
        <v>0</v>
      </c>
      <c r="X28">
        <f t="shared" ref="X28:Y34" si="30">ROUND(CY28,2)</f>
        <v>261.06</v>
      </c>
      <c r="Y28">
        <f t="shared" si="30"/>
        <v>122.02</v>
      </c>
      <c r="AA28">
        <v>110480986</v>
      </c>
      <c r="AB28">
        <f t="shared" ref="AB28:AB34" si="31">ROUND((AC28+AD28+AF28),6)</f>
        <v>11.29</v>
      </c>
      <c r="AC28">
        <f t="shared" ref="AC28:AF30" si="32">ROUND((ES28),6)</f>
        <v>0.21</v>
      </c>
      <c r="AD28">
        <f t="shared" si="32"/>
        <v>0.68</v>
      </c>
      <c r="AE28">
        <f t="shared" si="32"/>
        <v>0.16</v>
      </c>
      <c r="AF28">
        <f t="shared" si="32"/>
        <v>10.4</v>
      </c>
      <c r="AG28">
        <f t="shared" ref="AG28:AG34" si="33">ROUND((AP28),6)</f>
        <v>0</v>
      </c>
      <c r="AH28">
        <f t="shared" ref="AH28:AI30" si="34">(EW28)</f>
        <v>0.8</v>
      </c>
      <c r="AI28">
        <f t="shared" si="34"/>
        <v>0</v>
      </c>
      <c r="AJ28">
        <f t="shared" ref="AJ28:AJ34" si="35">(AS28)</f>
        <v>0</v>
      </c>
      <c r="AK28">
        <v>11.29</v>
      </c>
      <c r="AL28">
        <v>0.21</v>
      </c>
      <c r="AM28">
        <v>0.68</v>
      </c>
      <c r="AN28">
        <v>0.16</v>
      </c>
      <c r="AO28">
        <v>10.4</v>
      </c>
      <c r="AP28">
        <v>0</v>
      </c>
      <c r="AQ28">
        <v>0.8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11.19</v>
      </c>
      <c r="BC28">
        <v>7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21</v>
      </c>
      <c r="BM28">
        <v>333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92</v>
      </c>
      <c r="CA28">
        <v>43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34" si="36">(P28+Q28+S28)</f>
        <v>293.2</v>
      </c>
      <c r="CQ28">
        <f t="shared" ref="CQ28:CQ34" si="37">(AC28*BC28*AW28)</f>
        <v>1.47</v>
      </c>
      <c r="CR28">
        <f t="shared" ref="CR28:CR34" si="38">(AD28*BB28*AV28)</f>
        <v>7.9668323999999995</v>
      </c>
      <c r="CS28">
        <f t="shared" ref="CS28:CS34" si="39">(AE28*BS28*AV28)</f>
        <v>4.3655711999999998</v>
      </c>
      <c r="CT28">
        <f t="shared" ref="CT28:CT34" si="40">(AF28*BA28*AV28)</f>
        <v>283.76212799999996</v>
      </c>
      <c r="CU28">
        <f t="shared" ref="CU28:CU34" si="41">AG28</f>
        <v>0</v>
      </c>
      <c r="CV28">
        <f t="shared" ref="CV28:CV34" si="42">(AH28*AV28)</f>
        <v>0.83760000000000001</v>
      </c>
      <c r="CW28">
        <f t="shared" ref="CW28:CX34" si="43">AI28</f>
        <v>0</v>
      </c>
      <c r="CX28">
        <f t="shared" si="43"/>
        <v>0</v>
      </c>
      <c r="CY28">
        <f t="shared" ref="CY28:CY34" si="44">S28*(BZ28/100)</f>
        <v>261.05919999999998</v>
      </c>
      <c r="CZ28">
        <f t="shared" ref="CZ28:CZ34" si="45">S28*(CA28/100)</f>
        <v>122.01679999999999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108949049</v>
      </c>
      <c r="EF28">
        <v>40</v>
      </c>
      <c r="EG28" t="s">
        <v>22</v>
      </c>
      <c r="EH28">
        <v>0</v>
      </c>
      <c r="EI28" t="s">
        <v>6</v>
      </c>
      <c r="EJ28">
        <v>2</v>
      </c>
      <c r="EK28">
        <v>333</v>
      </c>
      <c r="EL28" t="s">
        <v>23</v>
      </c>
      <c r="EM28" t="s">
        <v>24</v>
      </c>
      <c r="EO28" t="s">
        <v>6</v>
      </c>
      <c r="EQ28">
        <v>131072</v>
      </c>
      <c r="ER28">
        <v>11.29</v>
      </c>
      <c r="ES28">
        <v>0.21</v>
      </c>
      <c r="ET28">
        <v>0.68</v>
      </c>
      <c r="EU28">
        <v>0.16</v>
      </c>
      <c r="EV28">
        <v>10.4</v>
      </c>
      <c r="EW28">
        <v>0.8</v>
      </c>
      <c r="EX28">
        <v>0</v>
      </c>
      <c r="EY28">
        <v>0</v>
      </c>
      <c r="FQ28">
        <v>0</v>
      </c>
      <c r="FR28">
        <f t="shared" ref="FR28:FR34" si="46">ROUND(IF(AND(BH28=3,BI28=3),P28,0),2)</f>
        <v>0</v>
      </c>
      <c r="FS28">
        <v>0</v>
      </c>
      <c r="FX28">
        <v>112</v>
      </c>
      <c r="FY28">
        <v>70</v>
      </c>
      <c r="GA28" t="s">
        <v>6</v>
      </c>
      <c r="GD28">
        <v>0</v>
      </c>
      <c r="GF28">
        <v>-128906588</v>
      </c>
      <c r="GG28">
        <v>2</v>
      </c>
      <c r="GH28">
        <v>1</v>
      </c>
      <c r="GI28">
        <v>2</v>
      </c>
      <c r="GJ28">
        <v>0</v>
      </c>
      <c r="GK28">
        <f>ROUND(R28*(R12)/100,2)</f>
        <v>6.99</v>
      </c>
      <c r="GL28">
        <f t="shared" ref="GL28:GL34" si="47">ROUND(IF(AND(BH28=3,BI28=3,FS28&lt;&gt;0),P28,0),2)</f>
        <v>0</v>
      </c>
      <c r="GM28">
        <f t="shared" ref="GM28:GM34" si="48">ROUND(O28+X28+Y28+GK28,2)+GX28</f>
        <v>683.27</v>
      </c>
      <c r="GN28">
        <f t="shared" ref="GN28:GN34" si="49">IF(OR(BI28=0,BI28=1),ROUND(O28+X28+Y28+GK28,2),0)</f>
        <v>0</v>
      </c>
      <c r="GO28">
        <f t="shared" ref="GO28:GO34" si="50">IF(BI28=2,ROUND(O28+X28+Y28+GK28,2),0)</f>
        <v>683.27</v>
      </c>
      <c r="GP28">
        <f t="shared" ref="GP28:GP34" si="51">IF(BI28=4,ROUND(O28+X28+Y28+GK28,2)+GX28,0)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34" si="52">ROUND((GT28),6)</f>
        <v>0</v>
      </c>
      <c r="GW28">
        <v>1</v>
      </c>
      <c r="GX28">
        <f t="shared" ref="GX28:GX34" si="53">ROUND(HC28*I28,2)</f>
        <v>0</v>
      </c>
      <c r="HA28">
        <v>0</v>
      </c>
      <c r="HB28">
        <v>0</v>
      </c>
      <c r="HC28">
        <f t="shared" ref="HC28:HC34" si="54">GV28*GW28</f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IK28">
        <v>0</v>
      </c>
    </row>
    <row r="29" spans="1:245" x14ac:dyDescent="0.2">
      <c r="A29">
        <v>17</v>
      </c>
      <c r="B29">
        <v>1</v>
      </c>
      <c r="E29" t="s">
        <v>25</v>
      </c>
      <c r="F29" t="s">
        <v>26</v>
      </c>
      <c r="G29" t="s">
        <v>27</v>
      </c>
      <c r="H29" t="s">
        <v>20</v>
      </c>
      <c r="I29">
        <f>ROUND(I110,9)</f>
        <v>3</v>
      </c>
      <c r="J29">
        <v>0</v>
      </c>
      <c r="K29">
        <f>ROUND(I110,9)</f>
        <v>3</v>
      </c>
      <c r="O29">
        <f t="shared" si="21"/>
        <v>2549.1999999999998</v>
      </c>
      <c r="P29">
        <f t="shared" si="22"/>
        <v>158.31</v>
      </c>
      <c r="Q29">
        <f t="shared" si="23"/>
        <v>170.18</v>
      </c>
      <c r="R29">
        <f t="shared" si="24"/>
        <v>84.31</v>
      </c>
      <c r="S29">
        <f t="shared" si="25"/>
        <v>2220.71</v>
      </c>
      <c r="T29">
        <f t="shared" si="26"/>
        <v>0</v>
      </c>
      <c r="U29">
        <f t="shared" si="27"/>
        <v>6.7531499999999998</v>
      </c>
      <c r="V29">
        <f t="shared" si="28"/>
        <v>0</v>
      </c>
      <c r="W29">
        <f t="shared" si="29"/>
        <v>0</v>
      </c>
      <c r="X29">
        <f t="shared" si="30"/>
        <v>2043.05</v>
      </c>
      <c r="Y29">
        <f t="shared" si="30"/>
        <v>954.91</v>
      </c>
      <c r="AA29">
        <v>110480986</v>
      </c>
      <c r="AB29">
        <f t="shared" si="31"/>
        <v>39.85</v>
      </c>
      <c r="AC29">
        <f t="shared" si="32"/>
        <v>7.56</v>
      </c>
      <c r="AD29">
        <f t="shared" si="32"/>
        <v>5.16</v>
      </c>
      <c r="AE29">
        <f t="shared" si="32"/>
        <v>1.03</v>
      </c>
      <c r="AF29">
        <f t="shared" si="32"/>
        <v>27.13</v>
      </c>
      <c r="AG29">
        <f t="shared" si="33"/>
        <v>0</v>
      </c>
      <c r="AH29">
        <f t="shared" si="34"/>
        <v>2.15</v>
      </c>
      <c r="AI29">
        <f t="shared" si="34"/>
        <v>0</v>
      </c>
      <c r="AJ29">
        <f t="shared" si="35"/>
        <v>0</v>
      </c>
      <c r="AK29">
        <v>39.85</v>
      </c>
      <c r="AL29">
        <v>7.56</v>
      </c>
      <c r="AM29">
        <v>5.16</v>
      </c>
      <c r="AN29">
        <v>1.03</v>
      </c>
      <c r="AO29">
        <v>27.13</v>
      </c>
      <c r="AP29">
        <v>0</v>
      </c>
      <c r="AQ29">
        <v>2.15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10.5</v>
      </c>
      <c r="BC29">
        <v>6.98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2</v>
      </c>
      <c r="BJ29" t="s">
        <v>28</v>
      </c>
      <c r="BM29">
        <v>317</v>
      </c>
      <c r="BN29">
        <v>0</v>
      </c>
      <c r="BO29" t="s">
        <v>26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92</v>
      </c>
      <c r="CA29">
        <v>43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2549.1999999999998</v>
      </c>
      <c r="CQ29">
        <f t="shared" si="37"/>
        <v>52.768799999999999</v>
      </c>
      <c r="CR29">
        <f t="shared" si="38"/>
        <v>56.726459999999996</v>
      </c>
      <c r="CS29">
        <f t="shared" si="39"/>
        <v>28.103364599999999</v>
      </c>
      <c r="CT29">
        <f t="shared" si="40"/>
        <v>740.23716659999991</v>
      </c>
      <c r="CU29">
        <f t="shared" si="41"/>
        <v>0</v>
      </c>
      <c r="CV29">
        <f t="shared" si="42"/>
        <v>2.2510499999999998</v>
      </c>
      <c r="CW29">
        <f t="shared" si="43"/>
        <v>0</v>
      </c>
      <c r="CX29">
        <f t="shared" si="43"/>
        <v>0</v>
      </c>
      <c r="CY29">
        <f t="shared" si="44"/>
        <v>2043.0532000000001</v>
      </c>
      <c r="CZ29">
        <f t="shared" si="45"/>
        <v>954.90530000000001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108949033</v>
      </c>
      <c r="EF29">
        <v>40</v>
      </c>
      <c r="EG29" t="s">
        <v>22</v>
      </c>
      <c r="EH29">
        <v>0</v>
      </c>
      <c r="EI29" t="s">
        <v>6</v>
      </c>
      <c r="EJ29">
        <v>2</v>
      </c>
      <c r="EK29">
        <v>317</v>
      </c>
      <c r="EL29" t="s">
        <v>29</v>
      </c>
      <c r="EM29" t="s">
        <v>30</v>
      </c>
      <c r="EO29" t="s">
        <v>6</v>
      </c>
      <c r="EQ29">
        <v>131072</v>
      </c>
      <c r="ER29">
        <v>39.85</v>
      </c>
      <c r="ES29">
        <v>7.56</v>
      </c>
      <c r="ET29">
        <v>5.16</v>
      </c>
      <c r="EU29">
        <v>1.03</v>
      </c>
      <c r="EV29">
        <v>27.13</v>
      </c>
      <c r="EW29">
        <v>2.15</v>
      </c>
      <c r="EX29">
        <v>0</v>
      </c>
      <c r="EY29">
        <v>0</v>
      </c>
      <c r="FQ29">
        <v>0</v>
      </c>
      <c r="FR29">
        <f t="shared" si="46"/>
        <v>0</v>
      </c>
      <c r="FS29">
        <v>0</v>
      </c>
      <c r="FX29">
        <v>112</v>
      </c>
      <c r="FY29">
        <v>70</v>
      </c>
      <c r="GA29" t="s">
        <v>6</v>
      </c>
      <c r="GD29">
        <v>0</v>
      </c>
      <c r="GF29">
        <v>-68154774</v>
      </c>
      <c r="GG29">
        <v>2</v>
      </c>
      <c r="GH29">
        <v>1</v>
      </c>
      <c r="GI29">
        <v>2</v>
      </c>
      <c r="GJ29">
        <v>0</v>
      </c>
      <c r="GK29">
        <f>ROUND(R29*(R12)/100,2)</f>
        <v>134.9</v>
      </c>
      <c r="GL29">
        <f t="shared" si="47"/>
        <v>0</v>
      </c>
      <c r="GM29">
        <f t="shared" si="48"/>
        <v>5682.06</v>
      </c>
      <c r="GN29">
        <f t="shared" si="49"/>
        <v>0</v>
      </c>
      <c r="GO29">
        <f t="shared" si="50"/>
        <v>5682.06</v>
      </c>
      <c r="GP29">
        <f t="shared" si="51"/>
        <v>0</v>
      </c>
      <c r="GR29">
        <v>0</v>
      </c>
      <c r="GS29">
        <v>3</v>
      </c>
      <c r="GT29">
        <v>0</v>
      </c>
      <c r="GU29" t="s">
        <v>6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45" x14ac:dyDescent="0.2">
      <c r="A30">
        <v>17</v>
      </c>
      <c r="B30">
        <v>1</v>
      </c>
      <c r="E30" t="s">
        <v>31</v>
      </c>
      <c r="F30" t="s">
        <v>32</v>
      </c>
      <c r="G30" t="s">
        <v>33</v>
      </c>
      <c r="H30" t="s">
        <v>20</v>
      </c>
      <c r="I30">
        <v>1</v>
      </c>
      <c r="J30">
        <v>0</v>
      </c>
      <c r="K30">
        <v>1</v>
      </c>
      <c r="O30">
        <f t="shared" si="21"/>
        <v>332.45</v>
      </c>
      <c r="P30">
        <f t="shared" si="22"/>
        <v>35.18</v>
      </c>
      <c r="Q30">
        <f t="shared" si="23"/>
        <v>49.25</v>
      </c>
      <c r="R30">
        <f t="shared" si="24"/>
        <v>26.74</v>
      </c>
      <c r="S30">
        <f t="shared" si="25"/>
        <v>248.02</v>
      </c>
      <c r="T30">
        <f t="shared" si="26"/>
        <v>0</v>
      </c>
      <c r="U30">
        <f t="shared" si="27"/>
        <v>0.75383999999999995</v>
      </c>
      <c r="V30">
        <f t="shared" si="28"/>
        <v>0</v>
      </c>
      <c r="W30">
        <f t="shared" si="29"/>
        <v>0</v>
      </c>
      <c r="X30">
        <f t="shared" si="30"/>
        <v>228.18</v>
      </c>
      <c r="Y30">
        <f t="shared" si="30"/>
        <v>106.65</v>
      </c>
      <c r="AA30">
        <v>110480986</v>
      </c>
      <c r="AB30">
        <f t="shared" si="31"/>
        <v>18.36</v>
      </c>
      <c r="AC30">
        <f t="shared" si="32"/>
        <v>5.04</v>
      </c>
      <c r="AD30">
        <f t="shared" si="32"/>
        <v>4.2300000000000004</v>
      </c>
      <c r="AE30">
        <f t="shared" si="32"/>
        <v>0.98</v>
      </c>
      <c r="AF30">
        <f t="shared" si="32"/>
        <v>9.09</v>
      </c>
      <c r="AG30">
        <f t="shared" si="33"/>
        <v>0</v>
      </c>
      <c r="AH30">
        <f t="shared" si="34"/>
        <v>0.72</v>
      </c>
      <c r="AI30">
        <f t="shared" si="34"/>
        <v>0</v>
      </c>
      <c r="AJ30">
        <f t="shared" si="35"/>
        <v>0</v>
      </c>
      <c r="AK30">
        <v>18.36</v>
      </c>
      <c r="AL30">
        <v>5.04</v>
      </c>
      <c r="AM30">
        <v>4.2300000000000004</v>
      </c>
      <c r="AN30">
        <v>0.98</v>
      </c>
      <c r="AO30">
        <v>9.09</v>
      </c>
      <c r="AP30">
        <v>0</v>
      </c>
      <c r="AQ30">
        <v>0.72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26.06</v>
      </c>
      <c r="BB30">
        <v>11.12</v>
      </c>
      <c r="BC30">
        <v>6.98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2</v>
      </c>
      <c r="BJ30" t="s">
        <v>34</v>
      </c>
      <c r="BM30">
        <v>317</v>
      </c>
      <c r="BN30">
        <v>0</v>
      </c>
      <c r="BO30" t="s">
        <v>32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92</v>
      </c>
      <c r="CA30">
        <v>43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6"/>
        <v>332.45000000000005</v>
      </c>
      <c r="CQ30">
        <f t="shared" si="37"/>
        <v>35.179200000000002</v>
      </c>
      <c r="CR30">
        <f t="shared" si="38"/>
        <v>49.248367200000004</v>
      </c>
      <c r="CS30">
        <f t="shared" si="39"/>
        <v>26.739123599999996</v>
      </c>
      <c r="CT30">
        <f t="shared" si="40"/>
        <v>248.01901379999995</v>
      </c>
      <c r="CU30">
        <f t="shared" si="41"/>
        <v>0</v>
      </c>
      <c r="CV30">
        <f t="shared" si="42"/>
        <v>0.75383999999999995</v>
      </c>
      <c r="CW30">
        <f t="shared" si="43"/>
        <v>0</v>
      </c>
      <c r="CX30">
        <f t="shared" si="43"/>
        <v>0</v>
      </c>
      <c r="CY30">
        <f t="shared" si="44"/>
        <v>228.17840000000001</v>
      </c>
      <c r="CZ30">
        <f t="shared" si="45"/>
        <v>106.6486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112</v>
      </c>
      <c r="DO30">
        <v>70</v>
      </c>
      <c r="DP30">
        <v>1.0469999999999999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108949033</v>
      </c>
      <c r="EF30">
        <v>40</v>
      </c>
      <c r="EG30" t="s">
        <v>22</v>
      </c>
      <c r="EH30">
        <v>0</v>
      </c>
      <c r="EI30" t="s">
        <v>6</v>
      </c>
      <c r="EJ30">
        <v>2</v>
      </c>
      <c r="EK30">
        <v>317</v>
      </c>
      <c r="EL30" t="s">
        <v>29</v>
      </c>
      <c r="EM30" t="s">
        <v>30</v>
      </c>
      <c r="EO30" t="s">
        <v>6</v>
      </c>
      <c r="EQ30">
        <v>131072</v>
      </c>
      <c r="ER30">
        <v>18.36</v>
      </c>
      <c r="ES30">
        <v>5.04</v>
      </c>
      <c r="ET30">
        <v>4.2300000000000004</v>
      </c>
      <c r="EU30">
        <v>0.98</v>
      </c>
      <c r="EV30">
        <v>9.09</v>
      </c>
      <c r="EW30">
        <v>0.72</v>
      </c>
      <c r="EX30">
        <v>0</v>
      </c>
      <c r="EY30">
        <v>0</v>
      </c>
      <c r="FQ30">
        <v>0</v>
      </c>
      <c r="FR30">
        <f t="shared" si="46"/>
        <v>0</v>
      </c>
      <c r="FS30">
        <v>0</v>
      </c>
      <c r="FX30">
        <v>112</v>
      </c>
      <c r="FY30">
        <v>70</v>
      </c>
      <c r="GA30" t="s">
        <v>6</v>
      </c>
      <c r="GD30">
        <v>0</v>
      </c>
      <c r="GF30">
        <v>1322432554</v>
      </c>
      <c r="GG30">
        <v>2</v>
      </c>
      <c r="GH30">
        <v>1</v>
      </c>
      <c r="GI30">
        <v>2</v>
      </c>
      <c r="GJ30">
        <v>0</v>
      </c>
      <c r="GK30">
        <f>ROUND(R30*(R12)/100,2)</f>
        <v>42.78</v>
      </c>
      <c r="GL30">
        <f t="shared" si="47"/>
        <v>0</v>
      </c>
      <c r="GM30">
        <f t="shared" si="48"/>
        <v>710.06</v>
      </c>
      <c r="GN30">
        <f t="shared" si="49"/>
        <v>0</v>
      </c>
      <c r="GO30">
        <f t="shared" si="50"/>
        <v>710.06</v>
      </c>
      <c r="GP30">
        <f t="shared" si="51"/>
        <v>0</v>
      </c>
      <c r="GR30">
        <v>0</v>
      </c>
      <c r="GS30">
        <v>3</v>
      </c>
      <c r="GT30">
        <v>0</v>
      </c>
      <c r="GU30" t="s">
        <v>6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IK30">
        <v>0</v>
      </c>
    </row>
    <row r="31" spans="1:245" x14ac:dyDescent="0.2">
      <c r="A31">
        <v>17</v>
      </c>
      <c r="B31">
        <v>1</v>
      </c>
      <c r="E31" t="s">
        <v>35</v>
      </c>
      <c r="F31" t="s">
        <v>36</v>
      </c>
      <c r="G31" t="s">
        <v>37</v>
      </c>
      <c r="H31" t="s">
        <v>20</v>
      </c>
      <c r="I31">
        <f>ROUND(I113,9)</f>
        <v>1</v>
      </c>
      <c r="J31">
        <v>0</v>
      </c>
      <c r="K31">
        <f>ROUND(I113,9)</f>
        <v>1</v>
      </c>
      <c r="O31">
        <f t="shared" si="21"/>
        <v>506.08</v>
      </c>
      <c r="P31">
        <f t="shared" si="22"/>
        <v>107.98</v>
      </c>
      <c r="Q31">
        <f t="shared" si="23"/>
        <v>32.700000000000003</v>
      </c>
      <c r="R31">
        <f t="shared" si="24"/>
        <v>7.2</v>
      </c>
      <c r="S31">
        <f t="shared" si="25"/>
        <v>365.4</v>
      </c>
      <c r="T31">
        <f t="shared" si="26"/>
        <v>0</v>
      </c>
      <c r="U31">
        <f t="shared" si="27"/>
        <v>1.122384</v>
      </c>
      <c r="V31">
        <f t="shared" si="28"/>
        <v>0</v>
      </c>
      <c r="W31">
        <f t="shared" si="29"/>
        <v>0</v>
      </c>
      <c r="X31">
        <f t="shared" si="30"/>
        <v>336.17</v>
      </c>
      <c r="Y31">
        <f t="shared" si="30"/>
        <v>157.12</v>
      </c>
      <c r="AA31">
        <v>110480986</v>
      </c>
      <c r="AB31">
        <f t="shared" si="31"/>
        <v>32.805999999999997</v>
      </c>
      <c r="AC31">
        <f>ROUND((ES31),6)</f>
        <v>15.47</v>
      </c>
      <c r="AD31">
        <f>ROUND(((ET31*0.8)),6)</f>
        <v>3.944</v>
      </c>
      <c r="AE31">
        <f>ROUND(((EU31*0.8)),6)</f>
        <v>0.26400000000000001</v>
      </c>
      <c r="AF31">
        <f>ROUND(((EV31*0.8)),6)</f>
        <v>13.391999999999999</v>
      </c>
      <c r="AG31">
        <f t="shared" si="33"/>
        <v>0</v>
      </c>
      <c r="AH31">
        <f>((EW31*0.8))</f>
        <v>1.0720000000000001</v>
      </c>
      <c r="AI31">
        <f>((EX31*0.8))</f>
        <v>0</v>
      </c>
      <c r="AJ31">
        <f t="shared" si="35"/>
        <v>0</v>
      </c>
      <c r="AK31">
        <v>37.14</v>
      </c>
      <c r="AL31">
        <v>15.47</v>
      </c>
      <c r="AM31">
        <v>4.93</v>
      </c>
      <c r="AN31">
        <v>0.33</v>
      </c>
      <c r="AO31">
        <v>16.739999999999998</v>
      </c>
      <c r="AP31">
        <v>0</v>
      </c>
      <c r="AQ31">
        <v>1.34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7.92</v>
      </c>
      <c r="BC31">
        <v>6.98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38</v>
      </c>
      <c r="BM31">
        <v>333</v>
      </c>
      <c r="BN31">
        <v>0</v>
      </c>
      <c r="BO31" t="s">
        <v>36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92</v>
      </c>
      <c r="CA31">
        <v>43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39</v>
      </c>
      <c r="CO31">
        <v>0</v>
      </c>
      <c r="CP31">
        <f t="shared" si="36"/>
        <v>506.08</v>
      </c>
      <c r="CQ31">
        <f t="shared" si="37"/>
        <v>107.98060000000001</v>
      </c>
      <c r="CR31">
        <f t="shared" si="38"/>
        <v>32.704594559999997</v>
      </c>
      <c r="CS31">
        <f t="shared" si="39"/>
        <v>7.2031924799999993</v>
      </c>
      <c r="CT31">
        <f t="shared" si="40"/>
        <v>365.39830943999993</v>
      </c>
      <c r="CU31">
        <f t="shared" si="41"/>
        <v>0</v>
      </c>
      <c r="CV31">
        <f t="shared" si="42"/>
        <v>1.122384</v>
      </c>
      <c r="CW31">
        <f t="shared" si="43"/>
        <v>0</v>
      </c>
      <c r="CX31">
        <f t="shared" si="43"/>
        <v>0</v>
      </c>
      <c r="CY31">
        <f t="shared" si="44"/>
        <v>336.16800000000001</v>
      </c>
      <c r="CZ31">
        <f t="shared" si="45"/>
        <v>157.12199999999999</v>
      </c>
      <c r="DC31" t="s">
        <v>6</v>
      </c>
      <c r="DD31" t="s">
        <v>6</v>
      </c>
      <c r="DE31" t="s">
        <v>40</v>
      </c>
      <c r="DF31" t="s">
        <v>40</v>
      </c>
      <c r="DG31" t="s">
        <v>40</v>
      </c>
      <c r="DH31" t="s">
        <v>6</v>
      </c>
      <c r="DI31" t="s">
        <v>40</v>
      </c>
      <c r="DJ31" t="s">
        <v>40</v>
      </c>
      <c r="DK31" t="s">
        <v>6</v>
      </c>
      <c r="DL31" t="s">
        <v>6</v>
      </c>
      <c r="DM31" t="s">
        <v>6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108949049</v>
      </c>
      <c r="EF31">
        <v>40</v>
      </c>
      <c r="EG31" t="s">
        <v>22</v>
      </c>
      <c r="EH31">
        <v>0</v>
      </c>
      <c r="EI31" t="s">
        <v>6</v>
      </c>
      <c r="EJ31">
        <v>2</v>
      </c>
      <c r="EK31">
        <v>333</v>
      </c>
      <c r="EL31" t="s">
        <v>23</v>
      </c>
      <c r="EM31" t="s">
        <v>24</v>
      </c>
      <c r="EO31" t="s">
        <v>41</v>
      </c>
      <c r="EQ31">
        <v>131072</v>
      </c>
      <c r="ER31">
        <v>37.14</v>
      </c>
      <c r="ES31">
        <v>15.47</v>
      </c>
      <c r="ET31">
        <v>4.93</v>
      </c>
      <c r="EU31">
        <v>0.33</v>
      </c>
      <c r="EV31">
        <v>16.739999999999998</v>
      </c>
      <c r="EW31">
        <v>1.34</v>
      </c>
      <c r="EX31">
        <v>0</v>
      </c>
      <c r="EY31">
        <v>0</v>
      </c>
      <c r="FQ31">
        <v>0</v>
      </c>
      <c r="FR31">
        <f t="shared" si="46"/>
        <v>0</v>
      </c>
      <c r="FS31">
        <v>0</v>
      </c>
      <c r="FX31">
        <v>112</v>
      </c>
      <c r="FY31">
        <v>70</v>
      </c>
      <c r="GA31" t="s">
        <v>6</v>
      </c>
      <c r="GD31">
        <v>0</v>
      </c>
      <c r="GF31">
        <v>1296312545</v>
      </c>
      <c r="GG31">
        <v>2</v>
      </c>
      <c r="GH31">
        <v>1</v>
      </c>
      <c r="GI31">
        <v>2</v>
      </c>
      <c r="GJ31">
        <v>0</v>
      </c>
      <c r="GK31">
        <f>ROUND(R31*(R12)/100,2)</f>
        <v>11.52</v>
      </c>
      <c r="GL31">
        <f t="shared" si="47"/>
        <v>0</v>
      </c>
      <c r="GM31">
        <f t="shared" si="48"/>
        <v>1010.89</v>
      </c>
      <c r="GN31">
        <f t="shared" si="49"/>
        <v>0</v>
      </c>
      <c r="GO31">
        <f t="shared" si="50"/>
        <v>1010.89</v>
      </c>
      <c r="GP31">
        <f t="shared" si="51"/>
        <v>0</v>
      </c>
      <c r="GR31">
        <v>0</v>
      </c>
      <c r="GS31">
        <v>3</v>
      </c>
      <c r="GT31">
        <v>0</v>
      </c>
      <c r="GU31" t="s">
        <v>6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45" x14ac:dyDescent="0.2">
      <c r="A32">
        <v>17</v>
      </c>
      <c r="B32">
        <v>1</v>
      </c>
      <c r="E32" t="s">
        <v>42</v>
      </c>
      <c r="F32" t="s">
        <v>43</v>
      </c>
      <c r="G32" t="s">
        <v>44</v>
      </c>
      <c r="H32" t="s">
        <v>45</v>
      </c>
      <c r="I32">
        <f>ROUND(8/100,9)</f>
        <v>0.08</v>
      </c>
      <c r="J32">
        <v>0</v>
      </c>
      <c r="K32">
        <f>ROUND(8/100,9)</f>
        <v>0.08</v>
      </c>
      <c r="O32">
        <f t="shared" si="21"/>
        <v>622.69000000000005</v>
      </c>
      <c r="P32">
        <f t="shared" si="22"/>
        <v>175.5</v>
      </c>
      <c r="Q32">
        <f t="shared" si="23"/>
        <v>27.53</v>
      </c>
      <c r="R32">
        <f t="shared" si="24"/>
        <v>12.46</v>
      </c>
      <c r="S32">
        <f t="shared" si="25"/>
        <v>419.66</v>
      </c>
      <c r="T32">
        <f t="shared" si="26"/>
        <v>0</v>
      </c>
      <c r="U32">
        <f t="shared" si="27"/>
        <v>1.2564</v>
      </c>
      <c r="V32">
        <f t="shared" si="28"/>
        <v>0</v>
      </c>
      <c r="W32">
        <f t="shared" si="29"/>
        <v>0</v>
      </c>
      <c r="X32">
        <f t="shared" si="30"/>
        <v>386.09</v>
      </c>
      <c r="Y32">
        <f t="shared" si="30"/>
        <v>180.45</v>
      </c>
      <c r="AA32">
        <v>110480986</v>
      </c>
      <c r="AB32">
        <f t="shared" si="31"/>
        <v>539.41999999999996</v>
      </c>
      <c r="AC32">
        <f>ROUND((ES32),6)</f>
        <v>314.29000000000002</v>
      </c>
      <c r="AD32">
        <f t="shared" ref="AD32:AF34" si="55">ROUND((ET32),6)</f>
        <v>32.869999999999997</v>
      </c>
      <c r="AE32">
        <f t="shared" si="55"/>
        <v>5.71</v>
      </c>
      <c r="AF32">
        <f t="shared" si="55"/>
        <v>192.26</v>
      </c>
      <c r="AG32">
        <f t="shared" si="33"/>
        <v>0</v>
      </c>
      <c r="AH32">
        <f t="shared" ref="AH32:AI34" si="56">(EW32)</f>
        <v>15</v>
      </c>
      <c r="AI32">
        <f t="shared" si="56"/>
        <v>0</v>
      </c>
      <c r="AJ32">
        <f t="shared" si="35"/>
        <v>0</v>
      </c>
      <c r="AK32">
        <v>539.41999999999996</v>
      </c>
      <c r="AL32">
        <v>314.29000000000002</v>
      </c>
      <c r="AM32">
        <v>32.869999999999997</v>
      </c>
      <c r="AN32">
        <v>5.71</v>
      </c>
      <c r="AO32">
        <v>192.26</v>
      </c>
      <c r="AP32">
        <v>0</v>
      </c>
      <c r="AQ32">
        <v>15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10</v>
      </c>
      <c r="BC32">
        <v>6.98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2</v>
      </c>
      <c r="BJ32" t="s">
        <v>46</v>
      </c>
      <c r="BM32">
        <v>1518</v>
      </c>
      <c r="BN32">
        <v>0</v>
      </c>
      <c r="BO32" t="s">
        <v>43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92</v>
      </c>
      <c r="CA32">
        <v>43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6"/>
        <v>622.69000000000005</v>
      </c>
      <c r="CQ32">
        <f t="shared" si="37"/>
        <v>2193.7442000000001</v>
      </c>
      <c r="CR32">
        <f t="shared" si="38"/>
        <v>344.14889999999997</v>
      </c>
      <c r="CS32">
        <f t="shared" si="39"/>
        <v>155.79632219999996</v>
      </c>
      <c r="CT32">
        <f t="shared" si="40"/>
        <v>5245.7794931999988</v>
      </c>
      <c r="CU32">
        <f t="shared" si="41"/>
        <v>0</v>
      </c>
      <c r="CV32">
        <f t="shared" si="42"/>
        <v>15.704999999999998</v>
      </c>
      <c r="CW32">
        <f t="shared" si="43"/>
        <v>0</v>
      </c>
      <c r="CX32">
        <f t="shared" si="43"/>
        <v>0</v>
      </c>
      <c r="CY32">
        <f t="shared" si="44"/>
        <v>386.08720000000005</v>
      </c>
      <c r="CZ32">
        <f t="shared" si="45"/>
        <v>180.4538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112</v>
      </c>
      <c r="DO32">
        <v>70</v>
      </c>
      <c r="DP32">
        <v>1.0469999999999999</v>
      </c>
      <c r="DQ32">
        <v>1</v>
      </c>
      <c r="DU32">
        <v>1003</v>
      </c>
      <c r="DV32" t="s">
        <v>45</v>
      </c>
      <c r="DW32" t="s">
        <v>45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108950234</v>
      </c>
      <c r="EF32">
        <v>40</v>
      </c>
      <c r="EG32" t="s">
        <v>22</v>
      </c>
      <c r="EH32">
        <v>0</v>
      </c>
      <c r="EI32" t="s">
        <v>6</v>
      </c>
      <c r="EJ32">
        <v>2</v>
      </c>
      <c r="EK32">
        <v>1518</v>
      </c>
      <c r="EL32" t="s">
        <v>47</v>
      </c>
      <c r="EM32" t="s">
        <v>48</v>
      </c>
      <c r="EO32" t="s">
        <v>6</v>
      </c>
      <c r="EQ32">
        <v>131072</v>
      </c>
      <c r="ER32">
        <v>539.41999999999996</v>
      </c>
      <c r="ES32">
        <v>314.29000000000002</v>
      </c>
      <c r="ET32">
        <v>32.869999999999997</v>
      </c>
      <c r="EU32">
        <v>5.71</v>
      </c>
      <c r="EV32">
        <v>192.26</v>
      </c>
      <c r="EW32">
        <v>15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112</v>
      </c>
      <c r="FY32">
        <v>70</v>
      </c>
      <c r="GA32" t="s">
        <v>6</v>
      </c>
      <c r="GD32">
        <v>0</v>
      </c>
      <c r="GF32">
        <v>-962109038</v>
      </c>
      <c r="GG32">
        <v>2</v>
      </c>
      <c r="GH32">
        <v>1</v>
      </c>
      <c r="GI32">
        <v>2</v>
      </c>
      <c r="GJ32">
        <v>0</v>
      </c>
      <c r="GK32">
        <f>ROUND(R32*(R12)/100,2)</f>
        <v>19.940000000000001</v>
      </c>
      <c r="GL32">
        <f t="shared" si="47"/>
        <v>0</v>
      </c>
      <c r="GM32">
        <f t="shared" si="48"/>
        <v>1209.17</v>
      </c>
      <c r="GN32">
        <f t="shared" si="49"/>
        <v>0</v>
      </c>
      <c r="GO32">
        <f t="shared" si="50"/>
        <v>1209.17</v>
      </c>
      <c r="GP32">
        <f t="shared" si="51"/>
        <v>0</v>
      </c>
      <c r="GR32">
        <v>0</v>
      </c>
      <c r="GS32">
        <v>3</v>
      </c>
      <c r="GT32">
        <v>0</v>
      </c>
      <c r="GU32" t="s">
        <v>6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IK32">
        <v>0</v>
      </c>
    </row>
    <row r="33" spans="1:245" x14ac:dyDescent="0.2">
      <c r="A33">
        <v>17</v>
      </c>
      <c r="B33">
        <v>1</v>
      </c>
      <c r="E33" t="s">
        <v>49</v>
      </c>
      <c r="F33" t="s">
        <v>50</v>
      </c>
      <c r="G33" t="s">
        <v>51</v>
      </c>
      <c r="H33" t="s">
        <v>45</v>
      </c>
      <c r="I33">
        <f>ROUND(I32,9)</f>
        <v>0.08</v>
      </c>
      <c r="J33">
        <v>0</v>
      </c>
      <c r="K33">
        <f>ROUND(I32,9)</f>
        <v>0.08</v>
      </c>
      <c r="O33">
        <f t="shared" si="21"/>
        <v>205.7</v>
      </c>
      <c r="P33">
        <f t="shared" si="22"/>
        <v>8.48</v>
      </c>
      <c r="Q33">
        <f t="shared" si="23"/>
        <v>3.17</v>
      </c>
      <c r="R33">
        <f t="shared" si="24"/>
        <v>1.72</v>
      </c>
      <c r="S33">
        <f t="shared" si="25"/>
        <v>194.05</v>
      </c>
      <c r="T33">
        <f t="shared" si="26"/>
        <v>0</v>
      </c>
      <c r="U33">
        <f t="shared" si="27"/>
        <v>0.60390959999999994</v>
      </c>
      <c r="V33">
        <f t="shared" si="28"/>
        <v>0</v>
      </c>
      <c r="W33">
        <f t="shared" si="29"/>
        <v>0</v>
      </c>
      <c r="X33">
        <f t="shared" si="30"/>
        <v>178.53</v>
      </c>
      <c r="Y33">
        <f t="shared" si="30"/>
        <v>83.44</v>
      </c>
      <c r="AA33">
        <v>110480986</v>
      </c>
      <c r="AB33">
        <f t="shared" si="31"/>
        <v>107.48</v>
      </c>
      <c r="AC33">
        <f>ROUND((ES33),6)</f>
        <v>15.19</v>
      </c>
      <c r="AD33">
        <f t="shared" si="55"/>
        <v>3.39</v>
      </c>
      <c r="AE33">
        <f t="shared" si="55"/>
        <v>0.79</v>
      </c>
      <c r="AF33">
        <f t="shared" si="55"/>
        <v>88.9</v>
      </c>
      <c r="AG33">
        <f t="shared" si="33"/>
        <v>0</v>
      </c>
      <c r="AH33">
        <f t="shared" si="56"/>
        <v>7.21</v>
      </c>
      <c r="AI33">
        <f t="shared" si="56"/>
        <v>0</v>
      </c>
      <c r="AJ33">
        <f t="shared" si="35"/>
        <v>0</v>
      </c>
      <c r="AK33">
        <v>107.48</v>
      </c>
      <c r="AL33">
        <v>15.19</v>
      </c>
      <c r="AM33">
        <v>3.39</v>
      </c>
      <c r="AN33">
        <v>0.79</v>
      </c>
      <c r="AO33">
        <v>88.9</v>
      </c>
      <c r="AP33">
        <v>0</v>
      </c>
      <c r="AQ33">
        <v>7.21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11.15</v>
      </c>
      <c r="BC33">
        <v>6.98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52</v>
      </c>
      <c r="BM33">
        <v>331</v>
      </c>
      <c r="BN33">
        <v>0</v>
      </c>
      <c r="BO33" t="s">
        <v>50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92</v>
      </c>
      <c r="CA33">
        <v>43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6"/>
        <v>205.70000000000002</v>
      </c>
      <c r="CQ33">
        <f t="shared" si="37"/>
        <v>106.0262</v>
      </c>
      <c r="CR33">
        <f t="shared" si="38"/>
        <v>39.575029499999999</v>
      </c>
      <c r="CS33">
        <f t="shared" si="39"/>
        <v>21.555007799999998</v>
      </c>
      <c r="CT33">
        <f t="shared" si="40"/>
        <v>2425.6204979999998</v>
      </c>
      <c r="CU33">
        <f t="shared" si="41"/>
        <v>0</v>
      </c>
      <c r="CV33">
        <f t="shared" si="42"/>
        <v>7.5488699999999991</v>
      </c>
      <c r="CW33">
        <f t="shared" si="43"/>
        <v>0</v>
      </c>
      <c r="CX33">
        <f t="shared" si="43"/>
        <v>0</v>
      </c>
      <c r="CY33">
        <f t="shared" si="44"/>
        <v>178.52600000000001</v>
      </c>
      <c r="CZ33">
        <f t="shared" si="45"/>
        <v>83.441500000000005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112</v>
      </c>
      <c r="DO33">
        <v>70</v>
      </c>
      <c r="DP33">
        <v>1.0469999999999999</v>
      </c>
      <c r="DQ33">
        <v>1</v>
      </c>
      <c r="DU33">
        <v>1003</v>
      </c>
      <c r="DV33" t="s">
        <v>45</v>
      </c>
      <c r="DW33" t="s">
        <v>45</v>
      </c>
      <c r="DX33">
        <v>100</v>
      </c>
      <c r="DZ33" t="s">
        <v>6</v>
      </c>
      <c r="EA33" t="s">
        <v>6</v>
      </c>
      <c r="EB33" t="s">
        <v>6</v>
      </c>
      <c r="EC33" t="s">
        <v>6</v>
      </c>
      <c r="EE33">
        <v>108949047</v>
      </c>
      <c r="EF33">
        <v>40</v>
      </c>
      <c r="EG33" t="s">
        <v>22</v>
      </c>
      <c r="EH33">
        <v>0</v>
      </c>
      <c r="EI33" t="s">
        <v>6</v>
      </c>
      <c r="EJ33">
        <v>2</v>
      </c>
      <c r="EK33">
        <v>331</v>
      </c>
      <c r="EL33" t="s">
        <v>53</v>
      </c>
      <c r="EM33" t="s">
        <v>54</v>
      </c>
      <c r="EO33" t="s">
        <v>6</v>
      </c>
      <c r="EQ33">
        <v>131072</v>
      </c>
      <c r="ER33">
        <v>107.48</v>
      </c>
      <c r="ES33">
        <v>15.19</v>
      </c>
      <c r="ET33">
        <v>3.39</v>
      </c>
      <c r="EU33">
        <v>0.79</v>
      </c>
      <c r="EV33">
        <v>88.9</v>
      </c>
      <c r="EW33">
        <v>7.21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112</v>
      </c>
      <c r="FY33">
        <v>70</v>
      </c>
      <c r="GA33" t="s">
        <v>6</v>
      </c>
      <c r="GD33">
        <v>0</v>
      </c>
      <c r="GF33">
        <v>2050499607</v>
      </c>
      <c r="GG33">
        <v>2</v>
      </c>
      <c r="GH33">
        <v>1</v>
      </c>
      <c r="GI33">
        <v>2</v>
      </c>
      <c r="GJ33">
        <v>0</v>
      </c>
      <c r="GK33">
        <f>ROUND(R33*(R12)/100,2)</f>
        <v>2.75</v>
      </c>
      <c r="GL33">
        <f t="shared" si="47"/>
        <v>0</v>
      </c>
      <c r="GM33">
        <f t="shared" si="48"/>
        <v>470.42</v>
      </c>
      <c r="GN33">
        <f t="shared" si="49"/>
        <v>0</v>
      </c>
      <c r="GO33">
        <f t="shared" si="50"/>
        <v>470.42</v>
      </c>
      <c r="GP33">
        <f t="shared" si="51"/>
        <v>0</v>
      </c>
      <c r="GR33">
        <v>0</v>
      </c>
      <c r="GS33">
        <v>3</v>
      </c>
      <c r="GT33">
        <v>0</v>
      </c>
      <c r="GU33" t="s">
        <v>6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IK33">
        <v>0</v>
      </c>
    </row>
    <row r="34" spans="1:245" x14ac:dyDescent="0.2">
      <c r="A34">
        <v>17</v>
      </c>
      <c r="B34">
        <v>1</v>
      </c>
      <c r="E34" t="s">
        <v>55</v>
      </c>
      <c r="F34" t="s">
        <v>56</v>
      </c>
      <c r="G34" t="s">
        <v>57</v>
      </c>
      <c r="H34" t="s">
        <v>45</v>
      </c>
      <c r="I34">
        <f>ROUND(3/100,9)</f>
        <v>0.03</v>
      </c>
      <c r="J34">
        <v>0</v>
      </c>
      <c r="K34">
        <f>ROUND(3/100,9)</f>
        <v>0.03</v>
      </c>
      <c r="O34">
        <f t="shared" si="21"/>
        <v>120.84</v>
      </c>
      <c r="P34">
        <f t="shared" si="22"/>
        <v>0.81</v>
      </c>
      <c r="Q34">
        <f t="shared" si="23"/>
        <v>78.45</v>
      </c>
      <c r="R34">
        <f t="shared" si="24"/>
        <v>40.78</v>
      </c>
      <c r="S34">
        <f t="shared" si="25"/>
        <v>41.58</v>
      </c>
      <c r="T34">
        <f t="shared" si="26"/>
        <v>0</v>
      </c>
      <c r="U34">
        <f t="shared" si="27"/>
        <v>0.12940919999999997</v>
      </c>
      <c r="V34">
        <f t="shared" si="28"/>
        <v>0</v>
      </c>
      <c r="W34">
        <f t="shared" si="29"/>
        <v>0</v>
      </c>
      <c r="X34">
        <f t="shared" si="30"/>
        <v>38.25</v>
      </c>
      <c r="Y34">
        <f t="shared" si="30"/>
        <v>17.88</v>
      </c>
      <c r="AA34">
        <v>110480986</v>
      </c>
      <c r="AB34">
        <f t="shared" si="31"/>
        <v>285.70999999999998</v>
      </c>
      <c r="AC34">
        <f>ROUND((ES34),6)</f>
        <v>3.85</v>
      </c>
      <c r="AD34">
        <f t="shared" si="55"/>
        <v>231.06</v>
      </c>
      <c r="AE34">
        <f t="shared" si="55"/>
        <v>49.82</v>
      </c>
      <c r="AF34">
        <f t="shared" si="55"/>
        <v>50.8</v>
      </c>
      <c r="AG34">
        <f t="shared" si="33"/>
        <v>0</v>
      </c>
      <c r="AH34">
        <f t="shared" si="56"/>
        <v>4.12</v>
      </c>
      <c r="AI34">
        <f t="shared" si="56"/>
        <v>0</v>
      </c>
      <c r="AJ34">
        <f t="shared" si="35"/>
        <v>0</v>
      </c>
      <c r="AK34">
        <v>285.70999999999998</v>
      </c>
      <c r="AL34">
        <v>3.85</v>
      </c>
      <c r="AM34">
        <v>231.06</v>
      </c>
      <c r="AN34">
        <v>49.82</v>
      </c>
      <c r="AO34">
        <v>50.8</v>
      </c>
      <c r="AP34">
        <v>0</v>
      </c>
      <c r="AQ34">
        <v>4.12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10.81</v>
      </c>
      <c r="BC34">
        <v>6.98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2</v>
      </c>
      <c r="BJ34" t="s">
        <v>58</v>
      </c>
      <c r="BM34">
        <v>331</v>
      </c>
      <c r="BN34">
        <v>0</v>
      </c>
      <c r="BO34" t="s">
        <v>56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92</v>
      </c>
      <c r="CA34">
        <v>43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6"/>
        <v>120.84</v>
      </c>
      <c r="CQ34">
        <f t="shared" si="37"/>
        <v>26.873000000000001</v>
      </c>
      <c r="CR34">
        <f t="shared" si="38"/>
        <v>2615.1532542</v>
      </c>
      <c r="CS34">
        <f t="shared" si="39"/>
        <v>1359.3297323999998</v>
      </c>
      <c r="CT34">
        <f t="shared" si="40"/>
        <v>1386.0688559999999</v>
      </c>
      <c r="CU34">
        <f t="shared" si="41"/>
        <v>0</v>
      </c>
      <c r="CV34">
        <f t="shared" si="42"/>
        <v>4.3136399999999995</v>
      </c>
      <c r="CW34">
        <f t="shared" si="43"/>
        <v>0</v>
      </c>
      <c r="CX34">
        <f t="shared" si="43"/>
        <v>0</v>
      </c>
      <c r="CY34">
        <f t="shared" si="44"/>
        <v>38.253599999999999</v>
      </c>
      <c r="CZ34">
        <f t="shared" si="45"/>
        <v>17.8794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112</v>
      </c>
      <c r="DO34">
        <v>70</v>
      </c>
      <c r="DP34">
        <v>1.0469999999999999</v>
      </c>
      <c r="DQ34">
        <v>1</v>
      </c>
      <c r="DU34">
        <v>1003</v>
      </c>
      <c r="DV34" t="s">
        <v>45</v>
      </c>
      <c r="DW34" t="s">
        <v>45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108949047</v>
      </c>
      <c r="EF34">
        <v>40</v>
      </c>
      <c r="EG34" t="s">
        <v>22</v>
      </c>
      <c r="EH34">
        <v>0</v>
      </c>
      <c r="EI34" t="s">
        <v>6</v>
      </c>
      <c r="EJ34">
        <v>2</v>
      </c>
      <c r="EK34">
        <v>331</v>
      </c>
      <c r="EL34" t="s">
        <v>53</v>
      </c>
      <c r="EM34" t="s">
        <v>54</v>
      </c>
      <c r="EO34" t="s">
        <v>6</v>
      </c>
      <c r="EQ34">
        <v>131072</v>
      </c>
      <c r="ER34">
        <v>285.70999999999998</v>
      </c>
      <c r="ES34">
        <v>3.85</v>
      </c>
      <c r="ET34">
        <v>231.06</v>
      </c>
      <c r="EU34">
        <v>49.82</v>
      </c>
      <c r="EV34">
        <v>50.8</v>
      </c>
      <c r="EW34">
        <v>4.12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112</v>
      </c>
      <c r="FY34">
        <v>70</v>
      </c>
      <c r="GA34" t="s">
        <v>6</v>
      </c>
      <c r="GD34">
        <v>0</v>
      </c>
      <c r="GF34">
        <v>1422259547</v>
      </c>
      <c r="GG34">
        <v>2</v>
      </c>
      <c r="GH34">
        <v>1</v>
      </c>
      <c r="GI34">
        <v>2</v>
      </c>
      <c r="GJ34">
        <v>0</v>
      </c>
      <c r="GK34">
        <f>ROUND(R34*(R12)/100,2)</f>
        <v>65.25</v>
      </c>
      <c r="GL34">
        <f t="shared" si="47"/>
        <v>0</v>
      </c>
      <c r="GM34">
        <f t="shared" si="48"/>
        <v>242.22</v>
      </c>
      <c r="GN34">
        <f t="shared" si="49"/>
        <v>0</v>
      </c>
      <c r="GO34">
        <f t="shared" si="50"/>
        <v>242.22</v>
      </c>
      <c r="GP34">
        <f t="shared" si="51"/>
        <v>0</v>
      </c>
      <c r="GR34">
        <v>0</v>
      </c>
      <c r="GS34">
        <v>3</v>
      </c>
      <c r="GT34">
        <v>0</v>
      </c>
      <c r="GU34" t="s">
        <v>6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6</v>
      </c>
      <c r="HF34" t="s">
        <v>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Монтажные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7">ROUND(AB36,2)</f>
        <v>4630.16</v>
      </c>
      <c r="P36" s="2">
        <f t="shared" si="57"/>
        <v>487.73</v>
      </c>
      <c r="Q36" s="2">
        <f t="shared" si="57"/>
        <v>369.25</v>
      </c>
      <c r="R36" s="2">
        <f t="shared" si="57"/>
        <v>177.58</v>
      </c>
      <c r="S36" s="2">
        <f t="shared" si="57"/>
        <v>3773.18</v>
      </c>
      <c r="T36" s="2">
        <f t="shared" si="57"/>
        <v>0</v>
      </c>
      <c r="U36" s="2">
        <f>AH36</f>
        <v>11.456692799999999</v>
      </c>
      <c r="V36" s="2">
        <f>AI36</f>
        <v>0</v>
      </c>
      <c r="W36" s="2">
        <f>ROUND(AJ36,2)</f>
        <v>0</v>
      </c>
      <c r="X36" s="2">
        <f>ROUND(AK36,2)</f>
        <v>3471.33</v>
      </c>
      <c r="Y36" s="2">
        <f>ROUND(AL36,2)</f>
        <v>1622.47</v>
      </c>
      <c r="Z36" s="2"/>
      <c r="AA36" s="2"/>
      <c r="AB36" s="2">
        <f>ROUND(SUMIF(AA28:AA34,"=110480986",O28:O34),2)</f>
        <v>4630.16</v>
      </c>
      <c r="AC36" s="2">
        <f>ROUND(SUMIF(AA28:AA34,"=110480986",P28:P34),2)</f>
        <v>487.73</v>
      </c>
      <c r="AD36" s="2">
        <f>ROUND(SUMIF(AA28:AA34,"=110480986",Q28:Q34),2)</f>
        <v>369.25</v>
      </c>
      <c r="AE36" s="2">
        <f>ROUND(SUMIF(AA28:AA34,"=110480986",R28:R34),2)</f>
        <v>177.58</v>
      </c>
      <c r="AF36" s="2">
        <f>ROUND(SUMIF(AA28:AA34,"=110480986",S28:S34),2)</f>
        <v>3773.18</v>
      </c>
      <c r="AG36" s="2">
        <f>ROUND(SUMIF(AA28:AA34,"=110480986",T28:T34),2)</f>
        <v>0</v>
      </c>
      <c r="AH36" s="2">
        <f>SUMIF(AA28:AA34,"=110480986",U28:U34)</f>
        <v>11.456692799999999</v>
      </c>
      <c r="AI36" s="2">
        <f>SUMIF(AA28:AA34,"=110480986",V28:V34)</f>
        <v>0</v>
      </c>
      <c r="AJ36" s="2">
        <f>ROUND(SUMIF(AA28:AA34,"=110480986",W28:W34),2)</f>
        <v>0</v>
      </c>
      <c r="AK36" s="2">
        <f>ROUND(SUMIF(AA28:AA34,"=110480986",X28:X34),2)</f>
        <v>3471.33</v>
      </c>
      <c r="AL36" s="2">
        <f>ROUND(SUMIF(AA28:AA34,"=110480986",Y28:Y34),2)</f>
        <v>1622.47</v>
      </c>
      <c r="AM36" s="2"/>
      <c r="AN36" s="2"/>
      <c r="AO36" s="2">
        <f t="shared" ref="AO36:BD36" si="58">ROUND(BX36,2)</f>
        <v>0</v>
      </c>
      <c r="AP36" s="2">
        <f t="shared" si="58"/>
        <v>0</v>
      </c>
      <c r="AQ36" s="2">
        <f t="shared" si="58"/>
        <v>0</v>
      </c>
      <c r="AR36" s="2">
        <f t="shared" si="58"/>
        <v>10008.09</v>
      </c>
      <c r="AS36" s="2">
        <f t="shared" si="58"/>
        <v>0</v>
      </c>
      <c r="AT36" s="2">
        <f t="shared" si="58"/>
        <v>10008.09</v>
      </c>
      <c r="AU36" s="2">
        <f t="shared" si="58"/>
        <v>0</v>
      </c>
      <c r="AV36" s="2">
        <f t="shared" si="58"/>
        <v>487.73</v>
      </c>
      <c r="AW36" s="2">
        <f t="shared" si="58"/>
        <v>487.73</v>
      </c>
      <c r="AX36" s="2">
        <f t="shared" si="58"/>
        <v>0</v>
      </c>
      <c r="AY36" s="2">
        <f t="shared" si="58"/>
        <v>487.73</v>
      </c>
      <c r="AZ36" s="2">
        <f t="shared" si="58"/>
        <v>0</v>
      </c>
      <c r="BA36" s="2">
        <f t="shared" si="58"/>
        <v>0</v>
      </c>
      <c r="BB36" s="2">
        <f t="shared" si="58"/>
        <v>0</v>
      </c>
      <c r="BC36" s="2">
        <f t="shared" si="58"/>
        <v>0</v>
      </c>
      <c r="BD36" s="2">
        <f t="shared" si="58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ROUND(SUMIF(AA28:AA34,"=110480986",FQ28:FQ34),2)</f>
        <v>0</v>
      </c>
      <c r="BY36" s="2">
        <f>ROUND(SUMIF(AA28:AA34,"=110480986",FR28:FR34),2)</f>
        <v>0</v>
      </c>
      <c r="BZ36" s="2">
        <f>ROUND(SUMIF(AA28:AA34,"=110480986",GL28:GL34),2)</f>
        <v>0</v>
      </c>
      <c r="CA36" s="2">
        <f>ROUND(SUMIF(AA28:AA34,"=110480986",GM28:GM34),2)</f>
        <v>10008.09</v>
      </c>
      <c r="CB36" s="2">
        <f>ROUND(SUMIF(AA28:AA34,"=110480986",GN28:GN34),2)</f>
        <v>0</v>
      </c>
      <c r="CC36" s="2">
        <f>ROUND(SUMIF(AA28:AA34,"=110480986",GO28:GO34),2)</f>
        <v>10008.09</v>
      </c>
      <c r="CD36" s="2">
        <f>ROUND(SUMIF(AA28:AA34,"=110480986",GP28:GP34),2)</f>
        <v>0</v>
      </c>
      <c r="CE36" s="2">
        <f>AC36-BX36</f>
        <v>487.73</v>
      </c>
      <c r="CF36" s="2">
        <f>AC36-BY36</f>
        <v>487.73</v>
      </c>
      <c r="CG36" s="2">
        <f>BX36-BZ36</f>
        <v>0</v>
      </c>
      <c r="CH36" s="2">
        <f>AC36-BX36-BY36+BZ36</f>
        <v>487.73</v>
      </c>
      <c r="CI36" s="2">
        <f>BY36-BZ36</f>
        <v>0</v>
      </c>
      <c r="CJ36" s="2">
        <f>ROUND(SUMIF(AA28:AA34,"=110480986",GX28:GX34),2)</f>
        <v>0</v>
      </c>
      <c r="CK36" s="2">
        <f>ROUND(SUMIF(AA28:AA34,"=110480986",GY28:GY34),2)</f>
        <v>0</v>
      </c>
      <c r="CL36" s="2">
        <f>ROUND(SUMIF(AA28:AA34,"=110480986",GZ28:GZ34),2)</f>
        <v>0</v>
      </c>
      <c r="CM36" s="2">
        <f>ROUND(SUMIF(AA28:AA34,"=110480986",HD28:HD34),2)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4630.16</v>
      </c>
      <c r="G38" s="4" t="s">
        <v>59</v>
      </c>
      <c r="H38" s="4" t="s">
        <v>60</v>
      </c>
      <c r="I38" s="4"/>
      <c r="J38" s="4"/>
      <c r="K38" s="4">
        <v>201</v>
      </c>
      <c r="L38" s="4">
        <v>1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4630.16</v>
      </c>
      <c r="X38" s="4">
        <v>1</v>
      </c>
      <c r="Y38" s="4">
        <v>4630.16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487.73</v>
      </c>
      <c r="G39" s="4" t="s">
        <v>61</v>
      </c>
      <c r="H39" s="4" t="s">
        <v>62</v>
      </c>
      <c r="I39" s="4"/>
      <c r="J39" s="4"/>
      <c r="K39" s="4">
        <v>202</v>
      </c>
      <c r="L39" s="4">
        <v>2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487.73</v>
      </c>
      <c r="X39" s="4">
        <v>1</v>
      </c>
      <c r="Y39" s="4">
        <v>487.73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63</v>
      </c>
      <c r="H40" s="4" t="s">
        <v>64</v>
      </c>
      <c r="I40" s="4"/>
      <c r="J40" s="4"/>
      <c r="K40" s="4">
        <v>222</v>
      </c>
      <c r="L40" s="4">
        <v>3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487.73</v>
      </c>
      <c r="G41" s="4" t="s">
        <v>65</v>
      </c>
      <c r="H41" s="4" t="s">
        <v>66</v>
      </c>
      <c r="I41" s="4"/>
      <c r="J41" s="4"/>
      <c r="K41" s="4">
        <v>225</v>
      </c>
      <c r="L41" s="4">
        <v>4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487.73</v>
      </c>
      <c r="X41" s="4">
        <v>1</v>
      </c>
      <c r="Y41" s="4">
        <v>487.73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487.73</v>
      </c>
      <c r="G42" s="4" t="s">
        <v>67</v>
      </c>
      <c r="H42" s="4" t="s">
        <v>68</v>
      </c>
      <c r="I42" s="4"/>
      <c r="J42" s="4"/>
      <c r="K42" s="4">
        <v>226</v>
      </c>
      <c r="L42" s="4">
        <v>5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487.73</v>
      </c>
      <c r="X42" s="4">
        <v>1</v>
      </c>
      <c r="Y42" s="4">
        <v>487.73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69</v>
      </c>
      <c r="H43" s="4" t="s">
        <v>70</v>
      </c>
      <c r="I43" s="4"/>
      <c r="J43" s="4"/>
      <c r="K43" s="4">
        <v>227</v>
      </c>
      <c r="L43" s="4">
        <v>6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487.73</v>
      </c>
      <c r="G44" s="4" t="s">
        <v>71</v>
      </c>
      <c r="H44" s="4" t="s">
        <v>72</v>
      </c>
      <c r="I44" s="4"/>
      <c r="J44" s="4"/>
      <c r="K44" s="4">
        <v>228</v>
      </c>
      <c r="L44" s="4">
        <v>7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487.73</v>
      </c>
      <c r="X44" s="4">
        <v>1</v>
      </c>
      <c r="Y44" s="4">
        <v>487.73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73</v>
      </c>
      <c r="H45" s="4" t="s">
        <v>74</v>
      </c>
      <c r="I45" s="4"/>
      <c r="J45" s="4"/>
      <c r="K45" s="4">
        <v>216</v>
      </c>
      <c r="L45" s="4">
        <v>8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75</v>
      </c>
      <c r="H46" s="4" t="s">
        <v>76</v>
      </c>
      <c r="I46" s="4"/>
      <c r="J46" s="4"/>
      <c r="K46" s="4">
        <v>223</v>
      </c>
      <c r="L46" s="4">
        <v>9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77</v>
      </c>
      <c r="H47" s="4" t="s">
        <v>78</v>
      </c>
      <c r="I47" s="4"/>
      <c r="J47" s="4"/>
      <c r="K47" s="4">
        <v>229</v>
      </c>
      <c r="L47" s="4">
        <v>10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369.25</v>
      </c>
      <c r="G48" s="4" t="s">
        <v>79</v>
      </c>
      <c r="H48" s="4" t="s">
        <v>80</v>
      </c>
      <c r="I48" s="4"/>
      <c r="J48" s="4"/>
      <c r="K48" s="4">
        <v>203</v>
      </c>
      <c r="L48" s="4">
        <v>11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369.25</v>
      </c>
      <c r="X48" s="4">
        <v>1</v>
      </c>
      <c r="Y48" s="4">
        <v>369.25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81</v>
      </c>
      <c r="H49" s="4" t="s">
        <v>82</v>
      </c>
      <c r="I49" s="4"/>
      <c r="J49" s="4"/>
      <c r="K49" s="4">
        <v>231</v>
      </c>
      <c r="L49" s="4">
        <v>12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177.58</v>
      </c>
      <c r="G50" s="4" t="s">
        <v>83</v>
      </c>
      <c r="H50" s="4" t="s">
        <v>84</v>
      </c>
      <c r="I50" s="4"/>
      <c r="J50" s="4"/>
      <c r="K50" s="4">
        <v>204</v>
      </c>
      <c r="L50" s="4">
        <v>13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177.58</v>
      </c>
      <c r="X50" s="4">
        <v>1</v>
      </c>
      <c r="Y50" s="4">
        <v>177.58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3773.18</v>
      </c>
      <c r="G51" s="4" t="s">
        <v>85</v>
      </c>
      <c r="H51" s="4" t="s">
        <v>86</v>
      </c>
      <c r="I51" s="4"/>
      <c r="J51" s="4"/>
      <c r="K51" s="4">
        <v>205</v>
      </c>
      <c r="L51" s="4">
        <v>14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3773.18</v>
      </c>
      <c r="X51" s="4">
        <v>1</v>
      </c>
      <c r="Y51" s="4">
        <v>3773.18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87</v>
      </c>
      <c r="H52" s="4" t="s">
        <v>88</v>
      </c>
      <c r="I52" s="4"/>
      <c r="J52" s="4"/>
      <c r="K52" s="4">
        <v>232</v>
      </c>
      <c r="L52" s="4">
        <v>15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0</v>
      </c>
      <c r="G53" s="4" t="s">
        <v>89</v>
      </c>
      <c r="H53" s="4" t="s">
        <v>90</v>
      </c>
      <c r="I53" s="4"/>
      <c r="J53" s="4"/>
      <c r="K53" s="4">
        <v>214</v>
      </c>
      <c r="L53" s="4">
        <v>16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10008.09</v>
      </c>
      <c r="G54" s="4" t="s">
        <v>91</v>
      </c>
      <c r="H54" s="4" t="s">
        <v>92</v>
      </c>
      <c r="I54" s="4"/>
      <c r="J54" s="4"/>
      <c r="K54" s="4">
        <v>215</v>
      </c>
      <c r="L54" s="4">
        <v>17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10008.09</v>
      </c>
      <c r="X54" s="4">
        <v>1</v>
      </c>
      <c r="Y54" s="4">
        <v>10008.09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93</v>
      </c>
      <c r="H55" s="4" t="s">
        <v>94</v>
      </c>
      <c r="I55" s="4"/>
      <c r="J55" s="4"/>
      <c r="K55" s="4">
        <v>217</v>
      </c>
      <c r="L55" s="4">
        <v>18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95</v>
      </c>
      <c r="H56" s="4" t="s">
        <v>96</v>
      </c>
      <c r="I56" s="4"/>
      <c r="J56" s="4"/>
      <c r="K56" s="4">
        <v>230</v>
      </c>
      <c r="L56" s="4">
        <v>19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97</v>
      </c>
      <c r="H57" s="4" t="s">
        <v>98</v>
      </c>
      <c r="I57" s="4"/>
      <c r="J57" s="4"/>
      <c r="K57" s="4">
        <v>206</v>
      </c>
      <c r="L57" s="4">
        <v>20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11.456692799999999</v>
      </c>
      <c r="G58" s="4" t="s">
        <v>99</v>
      </c>
      <c r="H58" s="4" t="s">
        <v>100</v>
      </c>
      <c r="I58" s="4"/>
      <c r="J58" s="4"/>
      <c r="K58" s="4">
        <v>207</v>
      </c>
      <c r="L58" s="4">
        <v>21</v>
      </c>
      <c r="M58" s="4">
        <v>3</v>
      </c>
      <c r="N58" s="4" t="s">
        <v>6</v>
      </c>
      <c r="O58" s="4">
        <v>-1</v>
      </c>
      <c r="P58" s="4"/>
      <c r="Q58" s="4"/>
      <c r="R58" s="4"/>
      <c r="S58" s="4"/>
      <c r="T58" s="4"/>
      <c r="U58" s="4"/>
      <c r="V58" s="4"/>
      <c r="W58" s="4">
        <v>11.456692799999999</v>
      </c>
      <c r="X58" s="4">
        <v>1</v>
      </c>
      <c r="Y58" s="4">
        <v>11.456692799999999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101</v>
      </c>
      <c r="H59" s="4" t="s">
        <v>102</v>
      </c>
      <c r="I59" s="4"/>
      <c r="J59" s="4"/>
      <c r="K59" s="4">
        <v>208</v>
      </c>
      <c r="L59" s="4">
        <v>22</v>
      </c>
      <c r="M59" s="4">
        <v>3</v>
      </c>
      <c r="N59" s="4" t="s">
        <v>6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103</v>
      </c>
      <c r="H60" s="4" t="s">
        <v>104</v>
      </c>
      <c r="I60" s="4"/>
      <c r="J60" s="4"/>
      <c r="K60" s="4">
        <v>209</v>
      </c>
      <c r="L60" s="4">
        <v>23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105</v>
      </c>
      <c r="H61" s="4" t="s">
        <v>106</v>
      </c>
      <c r="I61" s="4"/>
      <c r="J61" s="4"/>
      <c r="K61" s="4">
        <v>233</v>
      </c>
      <c r="L61" s="4">
        <v>24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3471.33</v>
      </c>
      <c r="G62" s="4" t="s">
        <v>107</v>
      </c>
      <c r="H62" s="4" t="s">
        <v>108</v>
      </c>
      <c r="I62" s="4"/>
      <c r="J62" s="4"/>
      <c r="K62" s="4">
        <v>210</v>
      </c>
      <c r="L62" s="4">
        <v>25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3471.33</v>
      </c>
      <c r="X62" s="4">
        <v>1</v>
      </c>
      <c r="Y62" s="4">
        <v>3471.33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1622.47</v>
      </c>
      <c r="G63" s="4" t="s">
        <v>109</v>
      </c>
      <c r="H63" s="4" t="s">
        <v>110</v>
      </c>
      <c r="I63" s="4"/>
      <c r="J63" s="4"/>
      <c r="K63" s="4">
        <v>211</v>
      </c>
      <c r="L63" s="4">
        <v>26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1622.47</v>
      </c>
      <c r="X63" s="4">
        <v>1</v>
      </c>
      <c r="Y63" s="4">
        <v>1622.47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10008.09</v>
      </c>
      <c r="G64" s="4" t="s">
        <v>111</v>
      </c>
      <c r="H64" s="4" t="s">
        <v>112</v>
      </c>
      <c r="I64" s="4"/>
      <c r="J64" s="4"/>
      <c r="K64" s="4">
        <v>224</v>
      </c>
      <c r="L64" s="4">
        <v>27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10008.09</v>
      </c>
      <c r="X64" s="4">
        <v>1</v>
      </c>
      <c r="Y64" s="4">
        <v>10008.09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ROW(A76)</f>
        <v>76</v>
      </c>
      <c r="E66" s="1"/>
      <c r="F66" s="1" t="s">
        <v>15</v>
      </c>
      <c r="G66" s="1" t="s">
        <v>113</v>
      </c>
      <c r="H66" s="1" t="s">
        <v>6</v>
      </c>
      <c r="I66" s="1">
        <v>0</v>
      </c>
      <c r="J66" s="1"/>
      <c r="K66" s="1">
        <v>0</v>
      </c>
      <c r="L66" s="1"/>
      <c r="M66" s="1" t="s">
        <v>6</v>
      </c>
      <c r="N66" s="1"/>
      <c r="O66" s="1"/>
      <c r="P66" s="1"/>
      <c r="Q66" s="1"/>
      <c r="R66" s="1"/>
      <c r="S66" s="1">
        <v>0</v>
      </c>
      <c r="T66" s="1"/>
      <c r="U66" s="1" t="s">
        <v>6</v>
      </c>
      <c r="V66" s="1">
        <v>0</v>
      </c>
      <c r="W66" s="1"/>
      <c r="X66" s="1"/>
      <c r="Y66" s="1"/>
      <c r="Z66" s="1"/>
      <c r="AA66" s="1"/>
      <c r="AB66" s="1" t="s">
        <v>6</v>
      </c>
      <c r="AC66" s="1" t="s">
        <v>6</v>
      </c>
      <c r="AD66" s="1" t="s">
        <v>6</v>
      </c>
      <c r="AE66" s="1" t="s">
        <v>6</v>
      </c>
      <c r="AF66" s="1" t="s">
        <v>6</v>
      </c>
      <c r="AG66" s="1" t="s">
        <v>6</v>
      </c>
      <c r="AH66" s="1"/>
      <c r="AI66" s="1"/>
      <c r="AJ66" s="1"/>
      <c r="AK66" s="1"/>
      <c r="AL66" s="1"/>
      <c r="AM66" s="1"/>
      <c r="AN66" s="1"/>
      <c r="AO66" s="1"/>
      <c r="AP66" s="1" t="s">
        <v>6</v>
      </c>
      <c r="AQ66" s="1" t="s">
        <v>6</v>
      </c>
      <c r="AR66" s="1" t="s">
        <v>6</v>
      </c>
      <c r="AS66" s="1"/>
      <c r="AT66" s="1"/>
      <c r="AU66" s="1"/>
      <c r="AV66" s="1"/>
      <c r="AW66" s="1"/>
      <c r="AX66" s="1"/>
      <c r="AY66" s="1"/>
      <c r="AZ66" s="1" t="s">
        <v>6</v>
      </c>
      <c r="BA66" s="1"/>
      <c r="BB66" s="1" t="s">
        <v>6</v>
      </c>
      <c r="BC66" s="1" t="s">
        <v>6</v>
      </c>
      <c r="BD66" s="1" t="s">
        <v>6</v>
      </c>
      <c r="BE66" s="1" t="s">
        <v>6</v>
      </c>
      <c r="BF66" s="1" t="s">
        <v>6</v>
      </c>
      <c r="BG66" s="1" t="s">
        <v>6</v>
      </c>
      <c r="BH66" s="1" t="s">
        <v>6</v>
      </c>
      <c r="BI66" s="1" t="s">
        <v>6</v>
      </c>
      <c r="BJ66" s="1" t="s">
        <v>6</v>
      </c>
      <c r="BK66" s="1" t="s">
        <v>6</v>
      </c>
      <c r="BL66" s="1" t="s">
        <v>6</v>
      </c>
      <c r="BM66" s="1" t="s">
        <v>6</v>
      </c>
      <c r="BN66" s="1" t="s">
        <v>6</v>
      </c>
      <c r="BO66" s="1" t="s">
        <v>6</v>
      </c>
      <c r="BP66" s="1" t="s">
        <v>6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9">B76</f>
        <v>1</v>
      </c>
      <c r="C68" s="2">
        <f t="shared" si="59"/>
        <v>4</v>
      </c>
      <c r="D68" s="2">
        <f t="shared" si="59"/>
        <v>66</v>
      </c>
      <c r="E68" s="2">
        <f t="shared" si="59"/>
        <v>0</v>
      </c>
      <c r="F68" s="2" t="str">
        <f t="shared" si="59"/>
        <v>Новый раздел</v>
      </c>
      <c r="G68" s="2" t="str">
        <f t="shared" si="59"/>
        <v>Пусконаладочные работы</v>
      </c>
      <c r="H68" s="2"/>
      <c r="I68" s="2"/>
      <c r="J68" s="2"/>
      <c r="K68" s="2"/>
      <c r="L68" s="2"/>
      <c r="M68" s="2"/>
      <c r="N68" s="2"/>
      <c r="O68" s="2">
        <f t="shared" ref="O68:AT68" si="60">O76</f>
        <v>2723.92</v>
      </c>
      <c r="P68" s="2">
        <f t="shared" si="60"/>
        <v>0</v>
      </c>
      <c r="Q68" s="2">
        <f t="shared" si="60"/>
        <v>0</v>
      </c>
      <c r="R68" s="2">
        <f t="shared" si="60"/>
        <v>0</v>
      </c>
      <c r="S68" s="2">
        <f t="shared" si="60"/>
        <v>2723.92</v>
      </c>
      <c r="T68" s="2">
        <f t="shared" si="60"/>
        <v>0</v>
      </c>
      <c r="U68" s="2">
        <f t="shared" si="60"/>
        <v>6.6560000000000006</v>
      </c>
      <c r="V68" s="2">
        <f t="shared" si="60"/>
        <v>0</v>
      </c>
      <c r="W68" s="2">
        <f t="shared" si="60"/>
        <v>0</v>
      </c>
      <c r="X68" s="2">
        <f t="shared" si="60"/>
        <v>1906.74</v>
      </c>
      <c r="Y68" s="2">
        <f t="shared" si="60"/>
        <v>1116.81</v>
      </c>
      <c r="Z68" s="2">
        <f t="shared" si="60"/>
        <v>0</v>
      </c>
      <c r="AA68" s="2">
        <f t="shared" si="60"/>
        <v>0</v>
      </c>
      <c r="AB68" s="2">
        <f t="shared" si="60"/>
        <v>2723.92</v>
      </c>
      <c r="AC68" s="2">
        <f t="shared" si="60"/>
        <v>0</v>
      </c>
      <c r="AD68" s="2">
        <f t="shared" si="60"/>
        <v>0</v>
      </c>
      <c r="AE68" s="2">
        <f t="shared" si="60"/>
        <v>0</v>
      </c>
      <c r="AF68" s="2">
        <f t="shared" si="60"/>
        <v>2723.92</v>
      </c>
      <c r="AG68" s="2">
        <f t="shared" si="60"/>
        <v>0</v>
      </c>
      <c r="AH68" s="2">
        <f t="shared" si="60"/>
        <v>6.6560000000000006</v>
      </c>
      <c r="AI68" s="2">
        <f t="shared" si="60"/>
        <v>0</v>
      </c>
      <c r="AJ68" s="2">
        <f t="shared" si="60"/>
        <v>0</v>
      </c>
      <c r="AK68" s="2">
        <f t="shared" si="60"/>
        <v>1906.74</v>
      </c>
      <c r="AL68" s="2">
        <f t="shared" si="60"/>
        <v>1116.81</v>
      </c>
      <c r="AM68" s="2">
        <f t="shared" si="60"/>
        <v>0</v>
      </c>
      <c r="AN68" s="2">
        <f t="shared" si="60"/>
        <v>0</v>
      </c>
      <c r="AO68" s="2">
        <f t="shared" si="60"/>
        <v>0</v>
      </c>
      <c r="AP68" s="2">
        <f t="shared" si="60"/>
        <v>0</v>
      </c>
      <c r="AQ68" s="2">
        <f t="shared" si="60"/>
        <v>0</v>
      </c>
      <c r="AR68" s="2">
        <f t="shared" si="60"/>
        <v>5747.47</v>
      </c>
      <c r="AS68" s="2">
        <f t="shared" si="60"/>
        <v>0</v>
      </c>
      <c r="AT68" s="2">
        <f t="shared" si="60"/>
        <v>0</v>
      </c>
      <c r="AU68" s="2">
        <f t="shared" ref="AU68:BZ68" si="61">AU76</f>
        <v>5747.47</v>
      </c>
      <c r="AV68" s="2">
        <f t="shared" si="61"/>
        <v>0</v>
      </c>
      <c r="AW68" s="2">
        <f t="shared" si="61"/>
        <v>0</v>
      </c>
      <c r="AX68" s="2">
        <f t="shared" si="61"/>
        <v>0</v>
      </c>
      <c r="AY68" s="2">
        <f t="shared" si="61"/>
        <v>0</v>
      </c>
      <c r="AZ68" s="2">
        <f t="shared" si="61"/>
        <v>0</v>
      </c>
      <c r="BA68" s="2">
        <f t="shared" si="61"/>
        <v>0</v>
      </c>
      <c r="BB68" s="2">
        <f t="shared" si="61"/>
        <v>0</v>
      </c>
      <c r="BC68" s="2">
        <f t="shared" si="61"/>
        <v>0</v>
      </c>
      <c r="BD68" s="2">
        <f t="shared" si="61"/>
        <v>0</v>
      </c>
      <c r="BE68" s="2">
        <f t="shared" si="61"/>
        <v>0</v>
      </c>
      <c r="BF68" s="2">
        <f t="shared" si="61"/>
        <v>0</v>
      </c>
      <c r="BG68" s="2">
        <f t="shared" si="61"/>
        <v>0</v>
      </c>
      <c r="BH68" s="2">
        <f t="shared" si="61"/>
        <v>0</v>
      </c>
      <c r="BI68" s="2">
        <f t="shared" si="61"/>
        <v>0</v>
      </c>
      <c r="BJ68" s="2">
        <f t="shared" si="61"/>
        <v>0</v>
      </c>
      <c r="BK68" s="2">
        <f t="shared" si="61"/>
        <v>0</v>
      </c>
      <c r="BL68" s="2">
        <f t="shared" si="61"/>
        <v>0</v>
      </c>
      <c r="BM68" s="2">
        <f t="shared" si="61"/>
        <v>0</v>
      </c>
      <c r="BN68" s="2">
        <f t="shared" si="61"/>
        <v>0</v>
      </c>
      <c r="BO68" s="2">
        <f t="shared" si="61"/>
        <v>0</v>
      </c>
      <c r="BP68" s="2">
        <f t="shared" si="61"/>
        <v>0</v>
      </c>
      <c r="BQ68" s="2">
        <f t="shared" si="61"/>
        <v>0</v>
      </c>
      <c r="BR68" s="2">
        <f t="shared" si="61"/>
        <v>0</v>
      </c>
      <c r="BS68" s="2">
        <f t="shared" si="61"/>
        <v>0</v>
      </c>
      <c r="BT68" s="2">
        <f t="shared" si="61"/>
        <v>0</v>
      </c>
      <c r="BU68" s="2">
        <f t="shared" si="61"/>
        <v>0</v>
      </c>
      <c r="BV68" s="2">
        <f t="shared" si="61"/>
        <v>0</v>
      </c>
      <c r="BW68" s="2">
        <f t="shared" si="61"/>
        <v>0</v>
      </c>
      <c r="BX68" s="2">
        <f t="shared" si="61"/>
        <v>0</v>
      </c>
      <c r="BY68" s="2">
        <f t="shared" si="61"/>
        <v>0</v>
      </c>
      <c r="BZ68" s="2">
        <f t="shared" si="61"/>
        <v>0</v>
      </c>
      <c r="CA68" s="2">
        <f t="shared" ref="CA68:DF68" si="62">CA76</f>
        <v>5747.47</v>
      </c>
      <c r="CB68" s="2">
        <f t="shared" si="62"/>
        <v>0</v>
      </c>
      <c r="CC68" s="2">
        <f t="shared" si="62"/>
        <v>0</v>
      </c>
      <c r="CD68" s="2">
        <f t="shared" si="62"/>
        <v>5747.47</v>
      </c>
      <c r="CE68" s="2">
        <f t="shared" si="62"/>
        <v>0</v>
      </c>
      <c r="CF68" s="2">
        <f t="shared" si="62"/>
        <v>0</v>
      </c>
      <c r="CG68" s="2">
        <f t="shared" si="62"/>
        <v>0</v>
      </c>
      <c r="CH68" s="2">
        <f t="shared" si="62"/>
        <v>0</v>
      </c>
      <c r="CI68" s="2">
        <f t="shared" si="62"/>
        <v>0</v>
      </c>
      <c r="CJ68" s="2">
        <f t="shared" si="62"/>
        <v>0</v>
      </c>
      <c r="CK68" s="2">
        <f t="shared" si="62"/>
        <v>0</v>
      </c>
      <c r="CL68" s="2">
        <f t="shared" si="62"/>
        <v>0</v>
      </c>
      <c r="CM68" s="2">
        <f t="shared" si="62"/>
        <v>0</v>
      </c>
      <c r="CN68" s="2">
        <f t="shared" si="62"/>
        <v>0</v>
      </c>
      <c r="CO68" s="2">
        <f t="shared" si="62"/>
        <v>0</v>
      </c>
      <c r="CP68" s="2">
        <f t="shared" si="62"/>
        <v>0</v>
      </c>
      <c r="CQ68" s="2">
        <f t="shared" si="62"/>
        <v>0</v>
      </c>
      <c r="CR68" s="2">
        <f t="shared" si="62"/>
        <v>0</v>
      </c>
      <c r="CS68" s="2">
        <f t="shared" si="62"/>
        <v>0</v>
      </c>
      <c r="CT68" s="2">
        <f t="shared" si="62"/>
        <v>0</v>
      </c>
      <c r="CU68" s="2">
        <f t="shared" si="62"/>
        <v>0</v>
      </c>
      <c r="CV68" s="2">
        <f t="shared" si="62"/>
        <v>0</v>
      </c>
      <c r="CW68" s="2">
        <f t="shared" si="62"/>
        <v>0</v>
      </c>
      <c r="CX68" s="2">
        <f t="shared" si="62"/>
        <v>0</v>
      </c>
      <c r="CY68" s="2">
        <f t="shared" si="62"/>
        <v>0</v>
      </c>
      <c r="CZ68" s="2">
        <f t="shared" si="62"/>
        <v>0</v>
      </c>
      <c r="DA68" s="2">
        <f t="shared" si="62"/>
        <v>0</v>
      </c>
      <c r="DB68" s="2">
        <f t="shared" si="62"/>
        <v>0</v>
      </c>
      <c r="DC68" s="2">
        <f t="shared" si="62"/>
        <v>0</v>
      </c>
      <c r="DD68" s="2">
        <f t="shared" si="62"/>
        <v>0</v>
      </c>
      <c r="DE68" s="2">
        <f t="shared" si="62"/>
        <v>0</v>
      </c>
      <c r="DF68" s="2">
        <f t="shared" si="62"/>
        <v>0</v>
      </c>
      <c r="DG68" s="3">
        <f t="shared" ref="DG68:EL68" si="63">DG76</f>
        <v>0</v>
      </c>
      <c r="DH68" s="3">
        <f t="shared" si="63"/>
        <v>0</v>
      </c>
      <c r="DI68" s="3">
        <f t="shared" si="63"/>
        <v>0</v>
      </c>
      <c r="DJ68" s="3">
        <f t="shared" si="63"/>
        <v>0</v>
      </c>
      <c r="DK68" s="3">
        <f t="shared" si="63"/>
        <v>0</v>
      </c>
      <c r="DL68" s="3">
        <f t="shared" si="63"/>
        <v>0</v>
      </c>
      <c r="DM68" s="3">
        <f t="shared" si="63"/>
        <v>0</v>
      </c>
      <c r="DN68" s="3">
        <f t="shared" si="63"/>
        <v>0</v>
      </c>
      <c r="DO68" s="3">
        <f t="shared" si="63"/>
        <v>0</v>
      </c>
      <c r="DP68" s="3">
        <f t="shared" si="63"/>
        <v>0</v>
      </c>
      <c r="DQ68" s="3">
        <f t="shared" si="63"/>
        <v>0</v>
      </c>
      <c r="DR68" s="3">
        <f t="shared" si="63"/>
        <v>0</v>
      </c>
      <c r="DS68" s="3">
        <f t="shared" si="63"/>
        <v>0</v>
      </c>
      <c r="DT68" s="3">
        <f t="shared" si="63"/>
        <v>0</v>
      </c>
      <c r="DU68" s="3">
        <f t="shared" si="63"/>
        <v>0</v>
      </c>
      <c r="DV68" s="3">
        <f t="shared" si="63"/>
        <v>0</v>
      </c>
      <c r="DW68" s="3">
        <f t="shared" si="63"/>
        <v>0</v>
      </c>
      <c r="DX68" s="3">
        <f t="shared" si="63"/>
        <v>0</v>
      </c>
      <c r="DY68" s="3">
        <f t="shared" si="63"/>
        <v>0</v>
      </c>
      <c r="DZ68" s="3">
        <f t="shared" si="63"/>
        <v>0</v>
      </c>
      <c r="EA68" s="3">
        <f t="shared" si="63"/>
        <v>0</v>
      </c>
      <c r="EB68" s="3">
        <f t="shared" si="63"/>
        <v>0</v>
      </c>
      <c r="EC68" s="3">
        <f t="shared" si="63"/>
        <v>0</v>
      </c>
      <c r="ED68" s="3">
        <f t="shared" si="63"/>
        <v>0</v>
      </c>
      <c r="EE68" s="3">
        <f t="shared" si="63"/>
        <v>0</v>
      </c>
      <c r="EF68" s="3">
        <f t="shared" si="63"/>
        <v>0</v>
      </c>
      <c r="EG68" s="3">
        <f t="shared" si="63"/>
        <v>0</v>
      </c>
      <c r="EH68" s="3">
        <f t="shared" si="63"/>
        <v>0</v>
      </c>
      <c r="EI68" s="3">
        <f t="shared" si="63"/>
        <v>0</v>
      </c>
      <c r="EJ68" s="3">
        <f t="shared" si="63"/>
        <v>0</v>
      </c>
      <c r="EK68" s="3">
        <f t="shared" si="63"/>
        <v>0</v>
      </c>
      <c r="EL68" s="3">
        <f t="shared" si="63"/>
        <v>0</v>
      </c>
      <c r="EM68" s="3">
        <f t="shared" ref="EM68:FR68" si="64">EM76</f>
        <v>0</v>
      </c>
      <c r="EN68" s="3">
        <f t="shared" si="64"/>
        <v>0</v>
      </c>
      <c r="EO68" s="3">
        <f t="shared" si="64"/>
        <v>0</v>
      </c>
      <c r="EP68" s="3">
        <f t="shared" si="64"/>
        <v>0</v>
      </c>
      <c r="EQ68" s="3">
        <f t="shared" si="64"/>
        <v>0</v>
      </c>
      <c r="ER68" s="3">
        <f t="shared" si="64"/>
        <v>0</v>
      </c>
      <c r="ES68" s="3">
        <f t="shared" si="64"/>
        <v>0</v>
      </c>
      <c r="ET68" s="3">
        <f t="shared" si="64"/>
        <v>0</v>
      </c>
      <c r="EU68" s="3">
        <f t="shared" si="64"/>
        <v>0</v>
      </c>
      <c r="EV68" s="3">
        <f t="shared" si="64"/>
        <v>0</v>
      </c>
      <c r="EW68" s="3">
        <f t="shared" si="64"/>
        <v>0</v>
      </c>
      <c r="EX68" s="3">
        <f t="shared" si="64"/>
        <v>0</v>
      </c>
      <c r="EY68" s="3">
        <f t="shared" si="64"/>
        <v>0</v>
      </c>
      <c r="EZ68" s="3">
        <f t="shared" si="64"/>
        <v>0</v>
      </c>
      <c r="FA68" s="3">
        <f t="shared" si="64"/>
        <v>0</v>
      </c>
      <c r="FB68" s="3">
        <f t="shared" si="64"/>
        <v>0</v>
      </c>
      <c r="FC68" s="3">
        <f t="shared" si="64"/>
        <v>0</v>
      </c>
      <c r="FD68" s="3">
        <f t="shared" si="64"/>
        <v>0</v>
      </c>
      <c r="FE68" s="3">
        <f t="shared" si="64"/>
        <v>0</v>
      </c>
      <c r="FF68" s="3">
        <f t="shared" si="64"/>
        <v>0</v>
      </c>
      <c r="FG68" s="3">
        <f t="shared" si="64"/>
        <v>0</v>
      </c>
      <c r="FH68" s="3">
        <f t="shared" si="64"/>
        <v>0</v>
      </c>
      <c r="FI68" s="3">
        <f t="shared" si="64"/>
        <v>0</v>
      </c>
      <c r="FJ68" s="3">
        <f t="shared" si="64"/>
        <v>0</v>
      </c>
      <c r="FK68" s="3">
        <f t="shared" si="64"/>
        <v>0</v>
      </c>
      <c r="FL68" s="3">
        <f t="shared" si="64"/>
        <v>0</v>
      </c>
      <c r="FM68" s="3">
        <f t="shared" si="64"/>
        <v>0</v>
      </c>
      <c r="FN68" s="3">
        <f t="shared" si="64"/>
        <v>0</v>
      </c>
      <c r="FO68" s="3">
        <f t="shared" si="64"/>
        <v>0</v>
      </c>
      <c r="FP68" s="3">
        <f t="shared" si="64"/>
        <v>0</v>
      </c>
      <c r="FQ68" s="3">
        <f t="shared" si="64"/>
        <v>0</v>
      </c>
      <c r="FR68" s="3">
        <f t="shared" si="64"/>
        <v>0</v>
      </c>
      <c r="FS68" s="3">
        <f t="shared" ref="FS68:GX68" si="65">FS76</f>
        <v>0</v>
      </c>
      <c r="FT68" s="3">
        <f t="shared" si="65"/>
        <v>0</v>
      </c>
      <c r="FU68" s="3">
        <f t="shared" si="65"/>
        <v>0</v>
      </c>
      <c r="FV68" s="3">
        <f t="shared" si="65"/>
        <v>0</v>
      </c>
      <c r="FW68" s="3">
        <f t="shared" si="65"/>
        <v>0</v>
      </c>
      <c r="FX68" s="3">
        <f t="shared" si="65"/>
        <v>0</v>
      </c>
      <c r="FY68" s="3">
        <f t="shared" si="65"/>
        <v>0</v>
      </c>
      <c r="FZ68" s="3">
        <f t="shared" si="65"/>
        <v>0</v>
      </c>
      <c r="GA68" s="3">
        <f t="shared" si="65"/>
        <v>0</v>
      </c>
      <c r="GB68" s="3">
        <f t="shared" si="65"/>
        <v>0</v>
      </c>
      <c r="GC68" s="3">
        <f t="shared" si="65"/>
        <v>0</v>
      </c>
      <c r="GD68" s="3">
        <f t="shared" si="65"/>
        <v>0</v>
      </c>
      <c r="GE68" s="3">
        <f t="shared" si="65"/>
        <v>0</v>
      </c>
      <c r="GF68" s="3">
        <f t="shared" si="65"/>
        <v>0</v>
      </c>
      <c r="GG68" s="3">
        <f t="shared" si="65"/>
        <v>0</v>
      </c>
      <c r="GH68" s="3">
        <f t="shared" si="65"/>
        <v>0</v>
      </c>
      <c r="GI68" s="3">
        <f t="shared" si="65"/>
        <v>0</v>
      </c>
      <c r="GJ68" s="3">
        <f t="shared" si="65"/>
        <v>0</v>
      </c>
      <c r="GK68" s="3">
        <f t="shared" si="65"/>
        <v>0</v>
      </c>
      <c r="GL68" s="3">
        <f t="shared" si="65"/>
        <v>0</v>
      </c>
      <c r="GM68" s="3">
        <f t="shared" si="65"/>
        <v>0</v>
      </c>
      <c r="GN68" s="3">
        <f t="shared" si="65"/>
        <v>0</v>
      </c>
      <c r="GO68" s="3">
        <f t="shared" si="65"/>
        <v>0</v>
      </c>
      <c r="GP68" s="3">
        <f t="shared" si="65"/>
        <v>0</v>
      </c>
      <c r="GQ68" s="3">
        <f t="shared" si="65"/>
        <v>0</v>
      </c>
      <c r="GR68" s="3">
        <f t="shared" si="65"/>
        <v>0</v>
      </c>
      <c r="GS68" s="3">
        <f t="shared" si="65"/>
        <v>0</v>
      </c>
      <c r="GT68" s="3">
        <f t="shared" si="65"/>
        <v>0</v>
      </c>
      <c r="GU68" s="3">
        <f t="shared" si="65"/>
        <v>0</v>
      </c>
      <c r="GV68" s="3">
        <f t="shared" si="65"/>
        <v>0</v>
      </c>
      <c r="GW68" s="3">
        <f t="shared" si="65"/>
        <v>0</v>
      </c>
      <c r="GX68" s="3">
        <f t="shared" si="65"/>
        <v>0</v>
      </c>
    </row>
    <row r="70" spans="1:245" x14ac:dyDescent="0.2">
      <c r="A70">
        <v>17</v>
      </c>
      <c r="B70">
        <v>1</v>
      </c>
      <c r="E70" t="s">
        <v>114</v>
      </c>
      <c r="F70" t="s">
        <v>115</v>
      </c>
      <c r="G70" t="s">
        <v>116</v>
      </c>
      <c r="H70" t="s">
        <v>117</v>
      </c>
      <c r="I70">
        <v>1</v>
      </c>
      <c r="J70">
        <v>0</v>
      </c>
      <c r="K70">
        <v>1</v>
      </c>
      <c r="O70">
        <f>ROUND(CP70,2)</f>
        <v>475.17</v>
      </c>
      <c r="P70">
        <f>ROUND(CQ70*I70,2)</f>
        <v>0</v>
      </c>
      <c r="Q70">
        <f>ROUND(CR70*I70,2)</f>
        <v>0</v>
      </c>
      <c r="R70">
        <f>ROUND(CS70*I70,2)</f>
        <v>0</v>
      </c>
      <c r="S70">
        <f>ROUND(CT70*I70,2)</f>
        <v>475.17</v>
      </c>
      <c r="T70">
        <f>ROUND(CU70*I70,2)</f>
        <v>0</v>
      </c>
      <c r="U70">
        <f>CV70*I70</f>
        <v>1.1520000000000001</v>
      </c>
      <c r="V70">
        <f>CW70*I70</f>
        <v>0</v>
      </c>
      <c r="W70">
        <f>ROUND(CX70*I70,2)</f>
        <v>0</v>
      </c>
      <c r="X70">
        <f t="shared" ref="X70:Y74" si="66">ROUND(CY70,2)</f>
        <v>332.62</v>
      </c>
      <c r="Y70">
        <f t="shared" si="66"/>
        <v>194.82</v>
      </c>
      <c r="AA70">
        <v>110480986</v>
      </c>
      <c r="AB70">
        <f>ROUND((AC70+AD70+AF70),6)</f>
        <v>18.233599999999999</v>
      </c>
      <c r="AC70">
        <f t="shared" ref="AC70:AE74" si="67">ROUND((ES70),6)</f>
        <v>0</v>
      </c>
      <c r="AD70">
        <f t="shared" si="67"/>
        <v>0</v>
      </c>
      <c r="AE70">
        <f t="shared" si="67"/>
        <v>0</v>
      </c>
      <c r="AF70">
        <f>ROUND((((EV70*0.8)*0.8)),6)</f>
        <v>18.233599999999999</v>
      </c>
      <c r="AG70">
        <f>ROUND((AP70),6)</f>
        <v>0</v>
      </c>
      <c r="AH70">
        <f>(((EW70*0.8)*0.8))</f>
        <v>1.1520000000000001</v>
      </c>
      <c r="AI70">
        <f>(EX70)</f>
        <v>0</v>
      </c>
      <c r="AJ70">
        <f>(AS70)</f>
        <v>0</v>
      </c>
      <c r="AK70">
        <v>28.49</v>
      </c>
      <c r="AL70">
        <v>0</v>
      </c>
      <c r="AM70">
        <v>0</v>
      </c>
      <c r="AN70">
        <v>0</v>
      </c>
      <c r="AO70">
        <v>28.49</v>
      </c>
      <c r="AP70">
        <v>0</v>
      </c>
      <c r="AQ70">
        <v>1.8</v>
      </c>
      <c r="AR70">
        <v>0</v>
      </c>
      <c r="AS70">
        <v>0</v>
      </c>
      <c r="AT70">
        <v>70</v>
      </c>
      <c r="AU70">
        <v>41</v>
      </c>
      <c r="AV70">
        <v>1</v>
      </c>
      <c r="AW70">
        <v>1</v>
      </c>
      <c r="AZ70">
        <v>1</v>
      </c>
      <c r="BA70">
        <v>26.06</v>
      </c>
      <c r="BB70">
        <v>1</v>
      </c>
      <c r="BC70">
        <v>1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4</v>
      </c>
      <c r="BJ70" t="s">
        <v>118</v>
      </c>
      <c r="BM70">
        <v>381</v>
      </c>
      <c r="BN70">
        <v>0</v>
      </c>
      <c r="BO70" t="s">
        <v>6</v>
      </c>
      <c r="BP70">
        <v>0</v>
      </c>
      <c r="BQ70">
        <v>50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70</v>
      </c>
      <c r="CA70">
        <v>41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217</v>
      </c>
      <c r="CO70">
        <v>0</v>
      </c>
      <c r="CP70">
        <f>(P70+Q70+S70)</f>
        <v>475.17</v>
      </c>
      <c r="CQ70">
        <f>(AC70*BC70*AW70)</f>
        <v>0</v>
      </c>
      <c r="CR70">
        <f>(AD70*BB70*AV70)</f>
        <v>0</v>
      </c>
      <c r="CS70">
        <f>(AE70*BS70*AV70)</f>
        <v>0</v>
      </c>
      <c r="CT70">
        <f>(AF70*BA70*AV70)</f>
        <v>475.16761599999995</v>
      </c>
      <c r="CU70">
        <f>AG70</f>
        <v>0</v>
      </c>
      <c r="CV70">
        <f>(AH70*AV70)</f>
        <v>1.1520000000000001</v>
      </c>
      <c r="CW70">
        <f t="shared" ref="CW70:CX74" si="68">AI70</f>
        <v>0</v>
      </c>
      <c r="CX70">
        <f t="shared" si="68"/>
        <v>0</v>
      </c>
      <c r="CY70">
        <f>S70*(BZ70/100)</f>
        <v>332.61899999999997</v>
      </c>
      <c r="CZ70">
        <f>S70*(CA70/100)</f>
        <v>194.81969999999998</v>
      </c>
      <c r="DC70" t="s">
        <v>6</v>
      </c>
      <c r="DD70" t="s">
        <v>6</v>
      </c>
      <c r="DE70" t="s">
        <v>6</v>
      </c>
      <c r="DF70" t="s">
        <v>6</v>
      </c>
      <c r="DG70" t="s">
        <v>119</v>
      </c>
      <c r="DH70" t="s">
        <v>6</v>
      </c>
      <c r="DI70" t="s">
        <v>119</v>
      </c>
      <c r="DJ70" t="s">
        <v>6</v>
      </c>
      <c r="DK70" t="s">
        <v>6</v>
      </c>
      <c r="DL70" t="s">
        <v>6</v>
      </c>
      <c r="DM70" t="s">
        <v>6</v>
      </c>
      <c r="DN70">
        <v>75</v>
      </c>
      <c r="DO70">
        <v>70</v>
      </c>
      <c r="DP70">
        <v>1</v>
      </c>
      <c r="DQ70">
        <v>1</v>
      </c>
      <c r="DU70">
        <v>1013</v>
      </c>
      <c r="DV70" t="s">
        <v>117</v>
      </c>
      <c r="DW70" t="s">
        <v>117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108949097</v>
      </c>
      <c r="EF70">
        <v>50</v>
      </c>
      <c r="EG70" t="s">
        <v>113</v>
      </c>
      <c r="EH70">
        <v>0</v>
      </c>
      <c r="EI70" t="s">
        <v>6</v>
      </c>
      <c r="EJ70">
        <v>4</v>
      </c>
      <c r="EK70">
        <v>381</v>
      </c>
      <c r="EL70" t="s">
        <v>120</v>
      </c>
      <c r="EM70" t="s">
        <v>121</v>
      </c>
      <c r="EO70" t="s">
        <v>122</v>
      </c>
      <c r="EQ70">
        <v>131072</v>
      </c>
      <c r="ER70">
        <v>28.49</v>
      </c>
      <c r="ES70">
        <v>0</v>
      </c>
      <c r="ET70">
        <v>0</v>
      </c>
      <c r="EU70">
        <v>0</v>
      </c>
      <c r="EV70">
        <v>28.49</v>
      </c>
      <c r="EW70">
        <v>1.8</v>
      </c>
      <c r="EX70">
        <v>0</v>
      </c>
      <c r="EY70">
        <v>0</v>
      </c>
      <c r="FQ70">
        <v>0</v>
      </c>
      <c r="FR70">
        <f>ROUND(IF(AND(BH70=3,BI70=3),P70,0),2)</f>
        <v>0</v>
      </c>
      <c r="FS70">
        <v>0</v>
      </c>
      <c r="FX70">
        <v>75</v>
      </c>
      <c r="FY70">
        <v>70</v>
      </c>
      <c r="GA70" t="s">
        <v>6</v>
      </c>
      <c r="GD70">
        <v>0</v>
      </c>
      <c r="GF70">
        <v>298827655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>ROUND(IF(AND(BH70=3,BI70=3,FS70&lt;&gt;0),P70,0),2)</f>
        <v>0</v>
      </c>
      <c r="GM70">
        <f>ROUND(O70+X70+Y70+GK70,2)+GX70</f>
        <v>1002.61</v>
      </c>
      <c r="GN70">
        <f>IF(OR(BI70=0,BI70=1),ROUND(O70+X70+Y70+GK70,2),0)</f>
        <v>0</v>
      </c>
      <c r="GO70">
        <f>IF(BI70=2,ROUND(O70+X70+Y70+GK70,2),0)</f>
        <v>0</v>
      </c>
      <c r="GP70">
        <f>IF(BI70=4,ROUND(O70+X70+Y70+GK70,2)+GX70,0)</f>
        <v>1002.61</v>
      </c>
      <c r="GR70">
        <v>0</v>
      </c>
      <c r="GS70">
        <v>3</v>
      </c>
      <c r="GT70">
        <v>0</v>
      </c>
      <c r="GU70" t="s">
        <v>6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6</v>
      </c>
      <c r="HF70" t="s">
        <v>6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IK70">
        <v>0</v>
      </c>
    </row>
    <row r="71" spans="1:245" x14ac:dyDescent="0.2">
      <c r="A71">
        <v>17</v>
      </c>
      <c r="B71">
        <v>1</v>
      </c>
      <c r="E71" t="s">
        <v>123</v>
      </c>
      <c r="F71" t="s">
        <v>124</v>
      </c>
      <c r="G71" t="s">
        <v>125</v>
      </c>
      <c r="H71" t="s">
        <v>20</v>
      </c>
      <c r="I71">
        <v>1</v>
      </c>
      <c r="J71">
        <v>0</v>
      </c>
      <c r="K71">
        <v>1</v>
      </c>
      <c r="O71">
        <f>ROUND(CP71,2)</f>
        <v>354.42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354.42</v>
      </c>
      <c r="T71">
        <f>ROUND(CU71*I71,2)</f>
        <v>0</v>
      </c>
      <c r="U71">
        <f>CV71*I71</f>
        <v>0.89599999999999991</v>
      </c>
      <c r="V71">
        <f>CW71*I71</f>
        <v>0</v>
      </c>
      <c r="W71">
        <f>ROUND(CX71*I71,2)</f>
        <v>0</v>
      </c>
      <c r="X71">
        <f t="shared" si="66"/>
        <v>248.09</v>
      </c>
      <c r="Y71">
        <f t="shared" si="66"/>
        <v>145.31</v>
      </c>
      <c r="AA71">
        <v>110480986</v>
      </c>
      <c r="AB71">
        <f>ROUND((AC71+AD71+AF71),6)</f>
        <v>13.6</v>
      </c>
      <c r="AC71">
        <f t="shared" si="67"/>
        <v>0</v>
      </c>
      <c r="AD71">
        <f t="shared" si="67"/>
        <v>0</v>
      </c>
      <c r="AE71">
        <f t="shared" si="67"/>
        <v>0</v>
      </c>
      <c r="AF71">
        <f>ROUND(((EV71*0.8*0.8)),6)</f>
        <v>13.6</v>
      </c>
      <c r="AG71">
        <f>ROUND((AP71),6)</f>
        <v>0</v>
      </c>
      <c r="AH71">
        <f>((EW71*0.8*0.8))</f>
        <v>0.89599999999999991</v>
      </c>
      <c r="AI71">
        <f>(EX71)</f>
        <v>0</v>
      </c>
      <c r="AJ71">
        <f>(AS71)</f>
        <v>0</v>
      </c>
      <c r="AK71">
        <v>21.25</v>
      </c>
      <c r="AL71">
        <v>0</v>
      </c>
      <c r="AM71">
        <v>0</v>
      </c>
      <c r="AN71">
        <v>0</v>
      </c>
      <c r="AO71">
        <v>21.25</v>
      </c>
      <c r="AP71">
        <v>0</v>
      </c>
      <c r="AQ71">
        <v>1.4</v>
      </c>
      <c r="AR71">
        <v>0</v>
      </c>
      <c r="AS71">
        <v>0</v>
      </c>
      <c r="AT71">
        <v>70</v>
      </c>
      <c r="AU71">
        <v>41</v>
      </c>
      <c r="AV71">
        <v>1</v>
      </c>
      <c r="AW71">
        <v>1</v>
      </c>
      <c r="AZ71">
        <v>1</v>
      </c>
      <c r="BA71">
        <v>26.06</v>
      </c>
      <c r="BB71">
        <v>1</v>
      </c>
      <c r="BC71">
        <v>1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4</v>
      </c>
      <c r="BJ71" t="s">
        <v>126</v>
      </c>
      <c r="BM71">
        <v>382</v>
      </c>
      <c r="BN71">
        <v>0</v>
      </c>
      <c r="BO71" t="s">
        <v>6</v>
      </c>
      <c r="BP71">
        <v>0</v>
      </c>
      <c r="BQ71">
        <v>50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70</v>
      </c>
      <c r="CA71">
        <v>41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217</v>
      </c>
      <c r="CO71">
        <v>0</v>
      </c>
      <c r="CP71">
        <f>(P71+Q71+S71)</f>
        <v>354.42</v>
      </c>
      <c r="CQ71">
        <f>(AC71*BC71*AW71)</f>
        <v>0</v>
      </c>
      <c r="CR71">
        <f>(AD71*BB71*AV71)</f>
        <v>0</v>
      </c>
      <c r="CS71">
        <f>(AE71*BS71*AV71)</f>
        <v>0</v>
      </c>
      <c r="CT71">
        <f>(AF71*BA71*AV71)</f>
        <v>354.416</v>
      </c>
      <c r="CU71">
        <f>AG71</f>
        <v>0</v>
      </c>
      <c r="CV71">
        <f>(AH71*AV71)</f>
        <v>0.89599999999999991</v>
      </c>
      <c r="CW71">
        <f t="shared" si="68"/>
        <v>0</v>
      </c>
      <c r="CX71">
        <f t="shared" si="68"/>
        <v>0</v>
      </c>
      <c r="CY71">
        <f>S71*(BZ71/100)</f>
        <v>248.09399999999999</v>
      </c>
      <c r="CZ71">
        <f>S71*(CA71/100)</f>
        <v>145.31219999999999</v>
      </c>
      <c r="DC71" t="s">
        <v>6</v>
      </c>
      <c r="DD71" t="s">
        <v>6</v>
      </c>
      <c r="DE71" t="s">
        <v>6</v>
      </c>
      <c r="DF71" t="s">
        <v>6</v>
      </c>
      <c r="DG71" t="s">
        <v>127</v>
      </c>
      <c r="DH71" t="s">
        <v>6</v>
      </c>
      <c r="DI71" t="s">
        <v>127</v>
      </c>
      <c r="DJ71" t="s">
        <v>6</v>
      </c>
      <c r="DK71" t="s">
        <v>6</v>
      </c>
      <c r="DL71" t="s">
        <v>6</v>
      </c>
      <c r="DM71" t="s">
        <v>6</v>
      </c>
      <c r="DN71">
        <v>75</v>
      </c>
      <c r="DO71">
        <v>70</v>
      </c>
      <c r="DP71">
        <v>1</v>
      </c>
      <c r="DQ71">
        <v>1</v>
      </c>
      <c r="DU71">
        <v>1013</v>
      </c>
      <c r="DV71" t="s">
        <v>20</v>
      </c>
      <c r="DW71" t="s">
        <v>20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108949098</v>
      </c>
      <c r="EF71">
        <v>50</v>
      </c>
      <c r="EG71" t="s">
        <v>113</v>
      </c>
      <c r="EH71">
        <v>0</v>
      </c>
      <c r="EI71" t="s">
        <v>6</v>
      </c>
      <c r="EJ71">
        <v>4</v>
      </c>
      <c r="EK71">
        <v>382</v>
      </c>
      <c r="EL71" t="s">
        <v>128</v>
      </c>
      <c r="EM71" t="s">
        <v>129</v>
      </c>
      <c r="EO71" t="s">
        <v>122</v>
      </c>
      <c r="EQ71">
        <v>131072</v>
      </c>
      <c r="ER71">
        <v>21.25</v>
      </c>
      <c r="ES71">
        <v>0</v>
      </c>
      <c r="ET71">
        <v>0</v>
      </c>
      <c r="EU71">
        <v>0</v>
      </c>
      <c r="EV71">
        <v>21.25</v>
      </c>
      <c r="EW71">
        <v>1.4</v>
      </c>
      <c r="EX71">
        <v>0</v>
      </c>
      <c r="EY71">
        <v>0</v>
      </c>
      <c r="FQ71">
        <v>0</v>
      </c>
      <c r="FR71">
        <f>ROUND(IF(AND(BH71=3,BI71=3),P71,0),2)</f>
        <v>0</v>
      </c>
      <c r="FS71">
        <v>0</v>
      </c>
      <c r="FX71">
        <v>75</v>
      </c>
      <c r="FY71">
        <v>70</v>
      </c>
      <c r="GA71" t="s">
        <v>6</v>
      </c>
      <c r="GD71">
        <v>0</v>
      </c>
      <c r="GF71">
        <v>548890437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747.82</v>
      </c>
      <c r="GN71">
        <f>IF(OR(BI71=0,BI71=1),ROUND(O71+X71+Y71+GK71,2),0)</f>
        <v>0</v>
      </c>
      <c r="GO71">
        <f>IF(BI71=2,ROUND(O71+X71+Y71+GK71,2),0)</f>
        <v>0</v>
      </c>
      <c r="GP71">
        <f>IF(BI71=4,ROUND(O71+X71+Y71+GK71,2)+GX71,0)</f>
        <v>747.82</v>
      </c>
      <c r="GR71">
        <v>0</v>
      </c>
      <c r="GS71">
        <v>3</v>
      </c>
      <c r="GT71">
        <v>0</v>
      </c>
      <c r="GU71" t="s">
        <v>6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IK71">
        <v>0</v>
      </c>
    </row>
    <row r="72" spans="1:245" x14ac:dyDescent="0.2">
      <c r="A72">
        <v>17</v>
      </c>
      <c r="B72">
        <v>1</v>
      </c>
      <c r="E72" t="s">
        <v>6</v>
      </c>
      <c r="F72" t="s">
        <v>130</v>
      </c>
      <c r="G72" t="s">
        <v>131</v>
      </c>
      <c r="H72" t="s">
        <v>132</v>
      </c>
      <c r="I72">
        <v>3</v>
      </c>
      <c r="J72">
        <v>0</v>
      </c>
      <c r="K72">
        <v>3</v>
      </c>
      <c r="O72">
        <f>ROUND(CP72,2)</f>
        <v>3575.17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3575.17</v>
      </c>
      <c r="T72">
        <f>ROUND(CU72*I72,2)</f>
        <v>0</v>
      </c>
      <c r="U72">
        <f>CV72*I72</f>
        <v>8.1000000000000014</v>
      </c>
      <c r="V72">
        <f>CW72*I72</f>
        <v>0</v>
      </c>
      <c r="W72">
        <f>ROUND(CX72*I72,2)</f>
        <v>0</v>
      </c>
      <c r="X72">
        <f t="shared" si="66"/>
        <v>2502.62</v>
      </c>
      <c r="Y72">
        <f t="shared" si="66"/>
        <v>1465.82</v>
      </c>
      <c r="AA72">
        <v>-1</v>
      </c>
      <c r="AB72">
        <f>ROUND((AC72+AD72+AF72),6)</f>
        <v>45.73</v>
      </c>
      <c r="AC72">
        <f t="shared" si="67"/>
        <v>0</v>
      </c>
      <c r="AD72">
        <f t="shared" si="67"/>
        <v>0</v>
      </c>
      <c r="AE72">
        <f t="shared" si="67"/>
        <v>0</v>
      </c>
      <c r="AF72">
        <f>ROUND((EV72),6)</f>
        <v>45.73</v>
      </c>
      <c r="AG72">
        <f>ROUND((AP72),6)</f>
        <v>0</v>
      </c>
      <c r="AH72">
        <f>(EW72)</f>
        <v>2.7</v>
      </c>
      <c r="AI72">
        <f>(EX72)</f>
        <v>0</v>
      </c>
      <c r="AJ72">
        <f>(AS72)</f>
        <v>0</v>
      </c>
      <c r="AK72">
        <v>45.73</v>
      </c>
      <c r="AL72">
        <v>0</v>
      </c>
      <c r="AM72">
        <v>0</v>
      </c>
      <c r="AN72">
        <v>0</v>
      </c>
      <c r="AO72">
        <v>45.73</v>
      </c>
      <c r="AP72">
        <v>0</v>
      </c>
      <c r="AQ72">
        <v>2.7</v>
      </c>
      <c r="AR72">
        <v>0</v>
      </c>
      <c r="AS72">
        <v>0</v>
      </c>
      <c r="AT72">
        <v>70</v>
      </c>
      <c r="AU72">
        <v>41</v>
      </c>
      <c r="AV72">
        <v>1</v>
      </c>
      <c r="AW72">
        <v>1</v>
      </c>
      <c r="AZ72">
        <v>1</v>
      </c>
      <c r="BA72">
        <v>26.06</v>
      </c>
      <c r="BB72">
        <v>1</v>
      </c>
      <c r="BC72">
        <v>1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4</v>
      </c>
      <c r="BJ72" t="s">
        <v>133</v>
      </c>
      <c r="BM72">
        <v>381</v>
      </c>
      <c r="BN72">
        <v>0</v>
      </c>
      <c r="BO72" t="s">
        <v>6</v>
      </c>
      <c r="BP72">
        <v>0</v>
      </c>
      <c r="BQ72">
        <v>50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70</v>
      </c>
      <c r="CA72">
        <v>41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>(P72+Q72+S72)</f>
        <v>3575.17</v>
      </c>
      <c r="CQ72">
        <f>(AC72*BC72*AW72)</f>
        <v>0</v>
      </c>
      <c r="CR72">
        <f>(AD72*BB72*AV72)</f>
        <v>0</v>
      </c>
      <c r="CS72">
        <f>(AE72*BS72*AV72)</f>
        <v>0</v>
      </c>
      <c r="CT72">
        <f>(AF72*BA72*AV72)</f>
        <v>1191.7237999999998</v>
      </c>
      <c r="CU72">
        <f>AG72</f>
        <v>0</v>
      </c>
      <c r="CV72">
        <f>(AH72*AV72)</f>
        <v>2.7</v>
      </c>
      <c r="CW72">
        <f t="shared" si="68"/>
        <v>0</v>
      </c>
      <c r="CX72">
        <f t="shared" si="68"/>
        <v>0</v>
      </c>
      <c r="CY72">
        <f>S72*(BZ72/100)</f>
        <v>2502.6189999999997</v>
      </c>
      <c r="CZ72">
        <f>S72*(CA72/100)</f>
        <v>1465.8197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75</v>
      </c>
      <c r="DO72">
        <v>70</v>
      </c>
      <c r="DP72">
        <v>1</v>
      </c>
      <c r="DQ72">
        <v>1</v>
      </c>
      <c r="DU72">
        <v>1013</v>
      </c>
      <c r="DV72" t="s">
        <v>132</v>
      </c>
      <c r="DW72" t="s">
        <v>132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108949097</v>
      </c>
      <c r="EF72">
        <v>50</v>
      </c>
      <c r="EG72" t="s">
        <v>113</v>
      </c>
      <c r="EH72">
        <v>0</v>
      </c>
      <c r="EI72" t="s">
        <v>6</v>
      </c>
      <c r="EJ72">
        <v>4</v>
      </c>
      <c r="EK72">
        <v>381</v>
      </c>
      <c r="EL72" t="s">
        <v>120</v>
      </c>
      <c r="EM72" t="s">
        <v>121</v>
      </c>
      <c r="EO72" t="s">
        <v>6</v>
      </c>
      <c r="EQ72">
        <v>1024</v>
      </c>
      <c r="ER72">
        <v>45.73</v>
      </c>
      <c r="ES72">
        <v>0</v>
      </c>
      <c r="ET72">
        <v>0</v>
      </c>
      <c r="EU72">
        <v>0</v>
      </c>
      <c r="EV72">
        <v>45.73</v>
      </c>
      <c r="EW72">
        <v>2.7</v>
      </c>
      <c r="EX72">
        <v>0</v>
      </c>
      <c r="EY72">
        <v>0</v>
      </c>
      <c r="FQ72">
        <v>0</v>
      </c>
      <c r="FR72">
        <f>ROUND(IF(AND(BH72=3,BI72=3),P72,0),2)</f>
        <v>0</v>
      </c>
      <c r="FS72">
        <v>0</v>
      </c>
      <c r="FX72">
        <v>75</v>
      </c>
      <c r="FY72">
        <v>70</v>
      </c>
      <c r="GA72" t="s">
        <v>6</v>
      </c>
      <c r="GD72">
        <v>0</v>
      </c>
      <c r="GF72">
        <v>1659913135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>ROUND(IF(AND(BH72=3,BI72=3,FS72&lt;&gt;0),P72,0),2)</f>
        <v>0</v>
      </c>
      <c r="GM72">
        <f>ROUND(O72+X72+Y72+GK72,2)+GX72</f>
        <v>7543.61</v>
      </c>
      <c r="GN72">
        <f>IF(OR(BI72=0,BI72=1),ROUND(O72+X72+Y72+GK72,2),0)</f>
        <v>0</v>
      </c>
      <c r="GO72">
        <f>IF(BI72=2,ROUND(O72+X72+Y72+GK72,2),0)</f>
        <v>0</v>
      </c>
      <c r="GP72">
        <f>IF(BI72=4,ROUND(O72+X72+Y72+GK72,2)+GX72,0)</f>
        <v>7543.61</v>
      </c>
      <c r="GR72">
        <v>0</v>
      </c>
      <c r="GS72">
        <v>3</v>
      </c>
      <c r="GT72">
        <v>0</v>
      </c>
      <c r="GU72" t="s">
        <v>6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6</v>
      </c>
      <c r="HF72" t="s">
        <v>6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IK72">
        <v>0</v>
      </c>
    </row>
    <row r="73" spans="1:245" x14ac:dyDescent="0.2">
      <c r="A73">
        <v>17</v>
      </c>
      <c r="B73">
        <v>1</v>
      </c>
      <c r="E73" t="s">
        <v>134</v>
      </c>
      <c r="F73" t="s">
        <v>135</v>
      </c>
      <c r="G73" t="s">
        <v>136</v>
      </c>
      <c r="H73" t="s">
        <v>132</v>
      </c>
      <c r="I73">
        <v>3</v>
      </c>
      <c r="J73">
        <v>0</v>
      </c>
      <c r="K73">
        <v>3</v>
      </c>
      <c r="O73">
        <f>ROUND(CP73,2)</f>
        <v>1525.07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1525.07</v>
      </c>
      <c r="T73">
        <f>ROUND(CU73*I73,2)</f>
        <v>0</v>
      </c>
      <c r="U73">
        <f>CV73*I73</f>
        <v>3.4560000000000004</v>
      </c>
      <c r="V73">
        <f>CW73*I73</f>
        <v>0</v>
      </c>
      <c r="W73">
        <f>ROUND(CX73*I73,2)</f>
        <v>0</v>
      </c>
      <c r="X73">
        <f t="shared" si="66"/>
        <v>1067.55</v>
      </c>
      <c r="Y73">
        <f t="shared" si="66"/>
        <v>625.28</v>
      </c>
      <c r="AA73">
        <v>110480986</v>
      </c>
      <c r="AB73">
        <f>ROUND((AC73+AD73+AF73),6)</f>
        <v>19.507200000000001</v>
      </c>
      <c r="AC73">
        <f t="shared" si="67"/>
        <v>0</v>
      </c>
      <c r="AD73">
        <f t="shared" si="67"/>
        <v>0</v>
      </c>
      <c r="AE73">
        <f t="shared" si="67"/>
        <v>0</v>
      </c>
      <c r="AF73">
        <f>ROUND(((EV73*0.8*0.8)),6)</f>
        <v>19.507200000000001</v>
      </c>
      <c r="AG73">
        <f>ROUND((AP73),6)</f>
        <v>0</v>
      </c>
      <c r="AH73">
        <f>((EW73*0.8*0.8))</f>
        <v>1.1520000000000001</v>
      </c>
      <c r="AI73">
        <f>(EX73)</f>
        <v>0</v>
      </c>
      <c r="AJ73">
        <f>(AS73)</f>
        <v>0</v>
      </c>
      <c r="AK73">
        <v>30.48</v>
      </c>
      <c r="AL73">
        <v>0</v>
      </c>
      <c r="AM73">
        <v>0</v>
      </c>
      <c r="AN73">
        <v>0</v>
      </c>
      <c r="AO73">
        <v>30.48</v>
      </c>
      <c r="AP73">
        <v>0</v>
      </c>
      <c r="AQ73">
        <v>1.8</v>
      </c>
      <c r="AR73">
        <v>0</v>
      </c>
      <c r="AS73">
        <v>0</v>
      </c>
      <c r="AT73">
        <v>70</v>
      </c>
      <c r="AU73">
        <v>41</v>
      </c>
      <c r="AV73">
        <v>1</v>
      </c>
      <c r="AW73">
        <v>1</v>
      </c>
      <c r="AZ73">
        <v>1</v>
      </c>
      <c r="BA73">
        <v>26.06</v>
      </c>
      <c r="BB73">
        <v>1</v>
      </c>
      <c r="BC73">
        <v>1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4</v>
      </c>
      <c r="BJ73" t="s">
        <v>137</v>
      </c>
      <c r="BM73">
        <v>381</v>
      </c>
      <c r="BN73">
        <v>0</v>
      </c>
      <c r="BO73" t="s">
        <v>6</v>
      </c>
      <c r="BP73">
        <v>0</v>
      </c>
      <c r="BQ73">
        <v>50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70</v>
      </c>
      <c r="CA73">
        <v>41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217</v>
      </c>
      <c r="CO73">
        <v>0</v>
      </c>
      <c r="CP73">
        <f>(P73+Q73+S73)</f>
        <v>1525.07</v>
      </c>
      <c r="CQ73">
        <f>(AC73*BC73*AW73)</f>
        <v>0</v>
      </c>
      <c r="CR73">
        <f>(AD73*BB73*AV73)</f>
        <v>0</v>
      </c>
      <c r="CS73">
        <f>(AE73*BS73*AV73)</f>
        <v>0</v>
      </c>
      <c r="CT73">
        <f>(AF73*BA73*AV73)</f>
        <v>508.35763200000002</v>
      </c>
      <c r="CU73">
        <f>AG73</f>
        <v>0</v>
      </c>
      <c r="CV73">
        <f>(AH73*AV73)</f>
        <v>1.1520000000000001</v>
      </c>
      <c r="CW73">
        <f t="shared" si="68"/>
        <v>0</v>
      </c>
      <c r="CX73">
        <f t="shared" si="68"/>
        <v>0</v>
      </c>
      <c r="CY73">
        <f>S73*(BZ73/100)</f>
        <v>1067.549</v>
      </c>
      <c r="CZ73">
        <f>S73*(CA73/100)</f>
        <v>625.27869999999996</v>
      </c>
      <c r="DC73" t="s">
        <v>6</v>
      </c>
      <c r="DD73" t="s">
        <v>6</v>
      </c>
      <c r="DE73" t="s">
        <v>6</v>
      </c>
      <c r="DF73" t="s">
        <v>6</v>
      </c>
      <c r="DG73" t="s">
        <v>127</v>
      </c>
      <c r="DH73" t="s">
        <v>6</v>
      </c>
      <c r="DI73" t="s">
        <v>127</v>
      </c>
      <c r="DJ73" t="s">
        <v>6</v>
      </c>
      <c r="DK73" t="s">
        <v>6</v>
      </c>
      <c r="DL73" t="s">
        <v>6</v>
      </c>
      <c r="DM73" t="s">
        <v>6</v>
      </c>
      <c r="DN73">
        <v>75</v>
      </c>
      <c r="DO73">
        <v>70</v>
      </c>
      <c r="DP73">
        <v>1</v>
      </c>
      <c r="DQ73">
        <v>1</v>
      </c>
      <c r="DU73">
        <v>1013</v>
      </c>
      <c r="DV73" t="s">
        <v>132</v>
      </c>
      <c r="DW73" t="s">
        <v>132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108949097</v>
      </c>
      <c r="EF73">
        <v>50</v>
      </c>
      <c r="EG73" t="s">
        <v>113</v>
      </c>
      <c r="EH73">
        <v>0</v>
      </c>
      <c r="EI73" t="s">
        <v>6</v>
      </c>
      <c r="EJ73">
        <v>4</v>
      </c>
      <c r="EK73">
        <v>381</v>
      </c>
      <c r="EL73" t="s">
        <v>120</v>
      </c>
      <c r="EM73" t="s">
        <v>121</v>
      </c>
      <c r="EO73" t="s">
        <v>122</v>
      </c>
      <c r="EQ73">
        <v>131072</v>
      </c>
      <c r="ER73">
        <v>30.48</v>
      </c>
      <c r="ES73">
        <v>0</v>
      </c>
      <c r="ET73">
        <v>0</v>
      </c>
      <c r="EU73">
        <v>0</v>
      </c>
      <c r="EV73">
        <v>30.48</v>
      </c>
      <c r="EW73">
        <v>1.8</v>
      </c>
      <c r="EX73">
        <v>0</v>
      </c>
      <c r="EY73">
        <v>0</v>
      </c>
      <c r="FQ73">
        <v>0</v>
      </c>
      <c r="FR73">
        <f>ROUND(IF(AND(BH73=3,BI73=3),P73,0),2)</f>
        <v>0</v>
      </c>
      <c r="FS73">
        <v>0</v>
      </c>
      <c r="FX73">
        <v>75</v>
      </c>
      <c r="FY73">
        <v>70</v>
      </c>
      <c r="GA73" t="s">
        <v>6</v>
      </c>
      <c r="GD73">
        <v>0</v>
      </c>
      <c r="GF73">
        <v>2135589734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>ROUND(IF(AND(BH73=3,BI73=3,FS73&lt;&gt;0),P73,0),2)</f>
        <v>0</v>
      </c>
      <c r="GM73">
        <f>ROUND(O73+X73+Y73+GK73,2)+GX73</f>
        <v>3217.9</v>
      </c>
      <c r="GN73">
        <f>IF(OR(BI73=0,BI73=1),ROUND(O73+X73+Y73+GK73,2),0)</f>
        <v>0</v>
      </c>
      <c r="GO73">
        <f>IF(BI73=2,ROUND(O73+X73+Y73+GK73,2),0)</f>
        <v>0</v>
      </c>
      <c r="GP73">
        <f>IF(BI73=4,ROUND(O73+X73+Y73+GK73,2)+GX73,0)</f>
        <v>3217.9</v>
      </c>
      <c r="GR73">
        <v>0</v>
      </c>
      <c r="GS73">
        <v>3</v>
      </c>
      <c r="GT73">
        <v>0</v>
      </c>
      <c r="GU73" t="s">
        <v>6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6</v>
      </c>
      <c r="HF73" t="s">
        <v>6</v>
      </c>
      <c r="HM73" t="s">
        <v>6</v>
      </c>
      <c r="HN73" t="s">
        <v>6</v>
      </c>
      <c r="HO73" t="s">
        <v>6</v>
      </c>
      <c r="HP73" t="s">
        <v>6</v>
      </c>
      <c r="HQ73" t="s">
        <v>6</v>
      </c>
      <c r="IK73">
        <v>0</v>
      </c>
    </row>
    <row r="74" spans="1:245" x14ac:dyDescent="0.2">
      <c r="A74">
        <v>17</v>
      </c>
      <c r="B74">
        <v>1</v>
      </c>
      <c r="E74" t="s">
        <v>138</v>
      </c>
      <c r="F74" t="s">
        <v>139</v>
      </c>
      <c r="G74" t="s">
        <v>140</v>
      </c>
      <c r="H74" t="s">
        <v>20</v>
      </c>
      <c r="I74">
        <v>1</v>
      </c>
      <c r="J74">
        <v>0</v>
      </c>
      <c r="K74">
        <v>1</v>
      </c>
      <c r="O74">
        <f>ROUND(CP74,2)</f>
        <v>369.26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369.26</v>
      </c>
      <c r="T74">
        <f>ROUND(CU74*I74,2)</f>
        <v>0</v>
      </c>
      <c r="U74">
        <f>CV74*I74</f>
        <v>1.1520000000000001</v>
      </c>
      <c r="V74">
        <f>CW74*I74</f>
        <v>0</v>
      </c>
      <c r="W74">
        <f>ROUND(CX74*I74,2)</f>
        <v>0</v>
      </c>
      <c r="X74">
        <f t="shared" si="66"/>
        <v>258.48</v>
      </c>
      <c r="Y74">
        <f t="shared" si="66"/>
        <v>151.4</v>
      </c>
      <c r="AA74">
        <v>110480986</v>
      </c>
      <c r="AB74">
        <f>ROUND((AC74+AD74+AF74),6)</f>
        <v>14.169600000000001</v>
      </c>
      <c r="AC74">
        <f t="shared" si="67"/>
        <v>0</v>
      </c>
      <c r="AD74">
        <f t="shared" si="67"/>
        <v>0</v>
      </c>
      <c r="AE74">
        <f t="shared" si="67"/>
        <v>0</v>
      </c>
      <c r="AF74">
        <f>ROUND((((EV74*0.8)*0.8)),6)</f>
        <v>14.169600000000001</v>
      </c>
      <c r="AG74">
        <f>ROUND((AP74),6)</f>
        <v>0</v>
      </c>
      <c r="AH74">
        <f>(((EW74*0.8)*0.8))</f>
        <v>1.1520000000000001</v>
      </c>
      <c r="AI74">
        <f>(EX74)</f>
        <v>0</v>
      </c>
      <c r="AJ74">
        <f>(AS74)</f>
        <v>0</v>
      </c>
      <c r="AK74">
        <v>22.14</v>
      </c>
      <c r="AL74">
        <v>0</v>
      </c>
      <c r="AM74">
        <v>0</v>
      </c>
      <c r="AN74">
        <v>0</v>
      </c>
      <c r="AO74">
        <v>22.14</v>
      </c>
      <c r="AP74">
        <v>0</v>
      </c>
      <c r="AQ74">
        <v>1.8</v>
      </c>
      <c r="AR74">
        <v>0</v>
      </c>
      <c r="AS74">
        <v>0</v>
      </c>
      <c r="AT74">
        <v>70</v>
      </c>
      <c r="AU74">
        <v>41</v>
      </c>
      <c r="AV74">
        <v>1</v>
      </c>
      <c r="AW74">
        <v>1</v>
      </c>
      <c r="AZ74">
        <v>1</v>
      </c>
      <c r="BA74">
        <v>26.06</v>
      </c>
      <c r="BB74">
        <v>1</v>
      </c>
      <c r="BC74">
        <v>1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4</v>
      </c>
      <c r="BJ74" t="s">
        <v>141</v>
      </c>
      <c r="BM74">
        <v>381</v>
      </c>
      <c r="BN74">
        <v>0</v>
      </c>
      <c r="BO74" t="s">
        <v>6</v>
      </c>
      <c r="BP74">
        <v>0</v>
      </c>
      <c r="BQ74">
        <v>50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70</v>
      </c>
      <c r="CA74">
        <v>41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217</v>
      </c>
      <c r="CO74">
        <v>0</v>
      </c>
      <c r="CP74">
        <f>(P74+Q74+S74)</f>
        <v>369.26</v>
      </c>
      <c r="CQ74">
        <f>(AC74*BC74*AW74)</f>
        <v>0</v>
      </c>
      <c r="CR74">
        <f>(AD74*BB74*AV74)</f>
        <v>0</v>
      </c>
      <c r="CS74">
        <f>(AE74*BS74*AV74)</f>
        <v>0</v>
      </c>
      <c r="CT74">
        <f>(AF74*BA74*AV74)</f>
        <v>369.25977599999999</v>
      </c>
      <c r="CU74">
        <f>AG74</f>
        <v>0</v>
      </c>
      <c r="CV74">
        <f>(AH74*AV74)</f>
        <v>1.1520000000000001</v>
      </c>
      <c r="CW74">
        <f t="shared" si="68"/>
        <v>0</v>
      </c>
      <c r="CX74">
        <f t="shared" si="68"/>
        <v>0</v>
      </c>
      <c r="CY74">
        <f>S74*(BZ74/100)</f>
        <v>258.48199999999997</v>
      </c>
      <c r="CZ74">
        <f>S74*(CA74/100)</f>
        <v>151.39659999999998</v>
      </c>
      <c r="DC74" t="s">
        <v>6</v>
      </c>
      <c r="DD74" t="s">
        <v>6</v>
      </c>
      <c r="DE74" t="s">
        <v>6</v>
      </c>
      <c r="DF74" t="s">
        <v>6</v>
      </c>
      <c r="DG74" t="s">
        <v>119</v>
      </c>
      <c r="DH74" t="s">
        <v>6</v>
      </c>
      <c r="DI74" t="s">
        <v>119</v>
      </c>
      <c r="DJ74" t="s">
        <v>6</v>
      </c>
      <c r="DK74" t="s">
        <v>6</v>
      </c>
      <c r="DL74" t="s">
        <v>6</v>
      </c>
      <c r="DM74" t="s">
        <v>6</v>
      </c>
      <c r="DN74">
        <v>75</v>
      </c>
      <c r="DO74">
        <v>70</v>
      </c>
      <c r="DP74">
        <v>1</v>
      </c>
      <c r="DQ74">
        <v>1</v>
      </c>
      <c r="DU74">
        <v>1013</v>
      </c>
      <c r="DV74" t="s">
        <v>20</v>
      </c>
      <c r="DW74" t="s">
        <v>20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108949097</v>
      </c>
      <c r="EF74">
        <v>50</v>
      </c>
      <c r="EG74" t="s">
        <v>113</v>
      </c>
      <c r="EH74">
        <v>0</v>
      </c>
      <c r="EI74" t="s">
        <v>6</v>
      </c>
      <c r="EJ74">
        <v>4</v>
      </c>
      <c r="EK74">
        <v>381</v>
      </c>
      <c r="EL74" t="s">
        <v>120</v>
      </c>
      <c r="EM74" t="s">
        <v>121</v>
      </c>
      <c r="EO74" t="s">
        <v>122</v>
      </c>
      <c r="EQ74">
        <v>131072</v>
      </c>
      <c r="ER74">
        <v>22.14</v>
      </c>
      <c r="ES74">
        <v>0</v>
      </c>
      <c r="ET74">
        <v>0</v>
      </c>
      <c r="EU74">
        <v>0</v>
      </c>
      <c r="EV74">
        <v>22.14</v>
      </c>
      <c r="EW74">
        <v>1.8</v>
      </c>
      <c r="EX74">
        <v>0</v>
      </c>
      <c r="EY74">
        <v>0</v>
      </c>
      <c r="FQ74">
        <v>0</v>
      </c>
      <c r="FR74">
        <f>ROUND(IF(AND(BH74=3,BI74=3),P74,0),2)</f>
        <v>0</v>
      </c>
      <c r="FS74">
        <v>0</v>
      </c>
      <c r="FX74">
        <v>75</v>
      </c>
      <c r="FY74">
        <v>70</v>
      </c>
      <c r="GA74" t="s">
        <v>6</v>
      </c>
      <c r="GD74">
        <v>0</v>
      </c>
      <c r="GF74">
        <v>771876814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>ROUND(IF(AND(BH74=3,BI74=3,FS74&lt;&gt;0),P74,0),2)</f>
        <v>0</v>
      </c>
      <c r="GM74">
        <f>ROUND(O74+X74+Y74+GK74,2)+GX74</f>
        <v>779.14</v>
      </c>
      <c r="GN74">
        <f>IF(OR(BI74=0,BI74=1),ROUND(O74+X74+Y74+GK74,2),0)</f>
        <v>0</v>
      </c>
      <c r="GO74">
        <f>IF(BI74=2,ROUND(O74+X74+Y74+GK74,2),0)</f>
        <v>0</v>
      </c>
      <c r="GP74">
        <f>IF(BI74=4,ROUND(O74+X74+Y74+GK74,2)+GX74,0)</f>
        <v>779.14</v>
      </c>
      <c r="GR74">
        <v>0</v>
      </c>
      <c r="GS74">
        <v>3</v>
      </c>
      <c r="GT74">
        <v>0</v>
      </c>
      <c r="GU74" t="s">
        <v>6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6</v>
      </c>
      <c r="HF74" t="s">
        <v>6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IK74">
        <v>0</v>
      </c>
    </row>
    <row r="76" spans="1:245" x14ac:dyDescent="0.2">
      <c r="A76" s="2">
        <v>51</v>
      </c>
      <c r="B76" s="2">
        <f>B66</f>
        <v>1</v>
      </c>
      <c r="C76" s="2">
        <f>A66</f>
        <v>4</v>
      </c>
      <c r="D76" s="2">
        <f>ROW(A66)</f>
        <v>66</v>
      </c>
      <c r="E76" s="2"/>
      <c r="F76" s="2" t="str">
        <f>IF(F66&lt;&gt;"",F66,"")</f>
        <v>Новый раздел</v>
      </c>
      <c r="G76" s="2" t="str">
        <f>IF(G66&lt;&gt;"",G66,"")</f>
        <v>Пусконаладочные работы</v>
      </c>
      <c r="H76" s="2">
        <v>0</v>
      </c>
      <c r="I76" s="2"/>
      <c r="J76" s="2"/>
      <c r="K76" s="2"/>
      <c r="L76" s="2"/>
      <c r="M76" s="2"/>
      <c r="N76" s="2"/>
      <c r="O76" s="2">
        <f t="shared" ref="O76:T76" si="69">ROUND(AB76,2)</f>
        <v>2723.92</v>
      </c>
      <c r="P76" s="2">
        <f t="shared" si="69"/>
        <v>0</v>
      </c>
      <c r="Q76" s="2">
        <f t="shared" si="69"/>
        <v>0</v>
      </c>
      <c r="R76" s="2">
        <f t="shared" si="69"/>
        <v>0</v>
      </c>
      <c r="S76" s="2">
        <f t="shared" si="69"/>
        <v>2723.92</v>
      </c>
      <c r="T76" s="2">
        <f t="shared" si="69"/>
        <v>0</v>
      </c>
      <c r="U76" s="2">
        <f>AH76</f>
        <v>6.6560000000000006</v>
      </c>
      <c r="V76" s="2">
        <f>AI76</f>
        <v>0</v>
      </c>
      <c r="W76" s="2">
        <f>ROUND(AJ76,2)</f>
        <v>0</v>
      </c>
      <c r="X76" s="2">
        <f>ROUND(AK76,2)</f>
        <v>1906.74</v>
      </c>
      <c r="Y76" s="2">
        <f>ROUND(AL76,2)</f>
        <v>1116.81</v>
      </c>
      <c r="Z76" s="2"/>
      <c r="AA76" s="2"/>
      <c r="AB76" s="2">
        <f>ROUND(SUMIF(AA70:AA74,"=110480986",O70:O74),2)</f>
        <v>2723.92</v>
      </c>
      <c r="AC76" s="2">
        <f>ROUND(SUMIF(AA70:AA74,"=110480986",P70:P74),2)</f>
        <v>0</v>
      </c>
      <c r="AD76" s="2">
        <f>ROUND(SUMIF(AA70:AA74,"=110480986",Q70:Q74),2)</f>
        <v>0</v>
      </c>
      <c r="AE76" s="2">
        <f>ROUND(SUMIF(AA70:AA74,"=110480986",R70:R74),2)</f>
        <v>0</v>
      </c>
      <c r="AF76" s="2">
        <f>ROUND(SUMIF(AA70:AA74,"=110480986",S70:S74),2)</f>
        <v>2723.92</v>
      </c>
      <c r="AG76" s="2">
        <f>ROUND(SUMIF(AA70:AA74,"=110480986",T70:T74),2)</f>
        <v>0</v>
      </c>
      <c r="AH76" s="2">
        <f>SUMIF(AA70:AA74,"=110480986",U70:U74)</f>
        <v>6.6560000000000006</v>
      </c>
      <c r="AI76" s="2">
        <f>SUMIF(AA70:AA74,"=110480986",V70:V74)</f>
        <v>0</v>
      </c>
      <c r="AJ76" s="2">
        <f>ROUND(SUMIF(AA70:AA74,"=110480986",W70:W74),2)</f>
        <v>0</v>
      </c>
      <c r="AK76" s="2">
        <f>ROUND(SUMIF(AA70:AA74,"=110480986",X70:X74),2)</f>
        <v>1906.74</v>
      </c>
      <c r="AL76" s="2">
        <f>ROUND(SUMIF(AA70:AA74,"=110480986",Y70:Y74),2)</f>
        <v>1116.81</v>
      </c>
      <c r="AM76" s="2"/>
      <c r="AN76" s="2"/>
      <c r="AO76" s="2">
        <f t="shared" ref="AO76:BD76" si="70">ROUND(BX76,2)</f>
        <v>0</v>
      </c>
      <c r="AP76" s="2">
        <f t="shared" si="70"/>
        <v>0</v>
      </c>
      <c r="AQ76" s="2">
        <f t="shared" si="70"/>
        <v>0</v>
      </c>
      <c r="AR76" s="2">
        <f t="shared" si="70"/>
        <v>5747.47</v>
      </c>
      <c r="AS76" s="2">
        <f t="shared" si="70"/>
        <v>0</v>
      </c>
      <c r="AT76" s="2">
        <f t="shared" si="70"/>
        <v>0</v>
      </c>
      <c r="AU76" s="2">
        <f t="shared" si="70"/>
        <v>5747.47</v>
      </c>
      <c r="AV76" s="2">
        <f t="shared" si="70"/>
        <v>0</v>
      </c>
      <c r="AW76" s="2">
        <f t="shared" si="70"/>
        <v>0</v>
      </c>
      <c r="AX76" s="2">
        <f t="shared" si="70"/>
        <v>0</v>
      </c>
      <c r="AY76" s="2">
        <f t="shared" si="70"/>
        <v>0</v>
      </c>
      <c r="AZ76" s="2">
        <f t="shared" si="70"/>
        <v>0</v>
      </c>
      <c r="BA76" s="2">
        <f t="shared" si="70"/>
        <v>0</v>
      </c>
      <c r="BB76" s="2">
        <f t="shared" si="70"/>
        <v>0</v>
      </c>
      <c r="BC76" s="2">
        <f t="shared" si="70"/>
        <v>0</v>
      </c>
      <c r="BD76" s="2">
        <f t="shared" si="70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>
        <f>ROUND(SUMIF(AA70:AA74,"=110480986",FQ70:FQ74),2)</f>
        <v>0</v>
      </c>
      <c r="BY76" s="2">
        <f>ROUND(SUMIF(AA70:AA74,"=110480986",FR70:FR74),2)</f>
        <v>0</v>
      </c>
      <c r="BZ76" s="2">
        <f>ROUND(SUMIF(AA70:AA74,"=110480986",GL70:GL74),2)</f>
        <v>0</v>
      </c>
      <c r="CA76" s="2">
        <f>ROUND(SUMIF(AA70:AA74,"=110480986",GM70:GM74),2)</f>
        <v>5747.47</v>
      </c>
      <c r="CB76" s="2">
        <f>ROUND(SUMIF(AA70:AA74,"=110480986",GN70:GN74),2)</f>
        <v>0</v>
      </c>
      <c r="CC76" s="2">
        <f>ROUND(SUMIF(AA70:AA74,"=110480986",GO70:GO74),2)</f>
        <v>0</v>
      </c>
      <c r="CD76" s="2">
        <f>ROUND(SUMIF(AA70:AA74,"=110480986",GP70:GP74),2)</f>
        <v>5747.47</v>
      </c>
      <c r="CE76" s="2">
        <f>AC76-BX76</f>
        <v>0</v>
      </c>
      <c r="CF76" s="2">
        <f>AC76-BY76</f>
        <v>0</v>
      </c>
      <c r="CG76" s="2">
        <f>BX76-BZ76</f>
        <v>0</v>
      </c>
      <c r="CH76" s="2">
        <f>AC76-BX76-BY76+BZ76</f>
        <v>0</v>
      </c>
      <c r="CI76" s="2">
        <f>BY76-BZ76</f>
        <v>0</v>
      </c>
      <c r="CJ76" s="2">
        <f>ROUND(SUMIF(AA70:AA74,"=110480986",GX70:GX74),2)</f>
        <v>0</v>
      </c>
      <c r="CK76" s="2">
        <f>ROUND(SUMIF(AA70:AA74,"=110480986",GY70:GY74),2)</f>
        <v>0</v>
      </c>
      <c r="CL76" s="2">
        <f>ROUND(SUMIF(AA70:AA74,"=110480986",GZ70:GZ74),2)</f>
        <v>0</v>
      </c>
      <c r="CM76" s="2">
        <f>ROUND(SUMIF(AA70:AA74,"=110480986",HD70:HD74),2)</f>
        <v>0</v>
      </c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2723.92</v>
      </c>
      <c r="G78" s="4" t="s">
        <v>59</v>
      </c>
      <c r="H78" s="4" t="s">
        <v>60</v>
      </c>
      <c r="I78" s="4"/>
      <c r="J78" s="4"/>
      <c r="K78" s="4">
        <v>201</v>
      </c>
      <c r="L78" s="4">
        <v>1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2723.92</v>
      </c>
      <c r="X78" s="4">
        <v>1</v>
      </c>
      <c r="Y78" s="4">
        <v>2723.92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0</v>
      </c>
      <c r="G79" s="4" t="s">
        <v>61</v>
      </c>
      <c r="H79" s="4" t="s">
        <v>62</v>
      </c>
      <c r="I79" s="4"/>
      <c r="J79" s="4"/>
      <c r="K79" s="4">
        <v>202</v>
      </c>
      <c r="L79" s="4">
        <v>2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63</v>
      </c>
      <c r="H80" s="4" t="s">
        <v>64</v>
      </c>
      <c r="I80" s="4"/>
      <c r="J80" s="4"/>
      <c r="K80" s="4">
        <v>222</v>
      </c>
      <c r="L80" s="4">
        <v>3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0</v>
      </c>
      <c r="G81" s="4" t="s">
        <v>65</v>
      </c>
      <c r="H81" s="4" t="s">
        <v>66</v>
      </c>
      <c r="I81" s="4"/>
      <c r="J81" s="4"/>
      <c r="K81" s="4">
        <v>225</v>
      </c>
      <c r="L81" s="4">
        <v>4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0</v>
      </c>
      <c r="G82" s="4" t="s">
        <v>67</v>
      </c>
      <c r="H82" s="4" t="s">
        <v>68</v>
      </c>
      <c r="I82" s="4"/>
      <c r="J82" s="4"/>
      <c r="K82" s="4">
        <v>226</v>
      </c>
      <c r="L82" s="4">
        <v>5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69</v>
      </c>
      <c r="H83" s="4" t="s">
        <v>70</v>
      </c>
      <c r="I83" s="4"/>
      <c r="J83" s="4"/>
      <c r="K83" s="4">
        <v>227</v>
      </c>
      <c r="L83" s="4">
        <v>6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0</v>
      </c>
      <c r="G84" s="4" t="s">
        <v>71</v>
      </c>
      <c r="H84" s="4" t="s">
        <v>72</v>
      </c>
      <c r="I84" s="4"/>
      <c r="J84" s="4"/>
      <c r="K84" s="4">
        <v>228</v>
      </c>
      <c r="L84" s="4">
        <v>7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0</v>
      </c>
      <c r="G85" s="4" t="s">
        <v>73</v>
      </c>
      <c r="H85" s="4" t="s">
        <v>74</v>
      </c>
      <c r="I85" s="4"/>
      <c r="J85" s="4"/>
      <c r="K85" s="4">
        <v>216</v>
      </c>
      <c r="L85" s="4">
        <v>8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75</v>
      </c>
      <c r="H86" s="4" t="s">
        <v>76</v>
      </c>
      <c r="I86" s="4"/>
      <c r="J86" s="4"/>
      <c r="K86" s="4">
        <v>223</v>
      </c>
      <c r="L86" s="4">
        <v>9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0</v>
      </c>
      <c r="G87" s="4" t="s">
        <v>77</v>
      </c>
      <c r="H87" s="4" t="s">
        <v>78</v>
      </c>
      <c r="I87" s="4"/>
      <c r="J87" s="4"/>
      <c r="K87" s="4">
        <v>229</v>
      </c>
      <c r="L87" s="4">
        <v>10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0</v>
      </c>
      <c r="G88" s="4" t="s">
        <v>79</v>
      </c>
      <c r="H88" s="4" t="s">
        <v>80</v>
      </c>
      <c r="I88" s="4"/>
      <c r="J88" s="4"/>
      <c r="K88" s="4">
        <v>203</v>
      </c>
      <c r="L88" s="4">
        <v>11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81</v>
      </c>
      <c r="H89" s="4" t="s">
        <v>82</v>
      </c>
      <c r="I89" s="4"/>
      <c r="J89" s="4"/>
      <c r="K89" s="4">
        <v>231</v>
      </c>
      <c r="L89" s="4">
        <v>12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0</v>
      </c>
      <c r="G90" s="4" t="s">
        <v>83</v>
      </c>
      <c r="H90" s="4" t="s">
        <v>84</v>
      </c>
      <c r="I90" s="4"/>
      <c r="J90" s="4"/>
      <c r="K90" s="4">
        <v>204</v>
      </c>
      <c r="L90" s="4">
        <v>13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2723.92</v>
      </c>
      <c r="G91" s="4" t="s">
        <v>85</v>
      </c>
      <c r="H91" s="4" t="s">
        <v>86</v>
      </c>
      <c r="I91" s="4"/>
      <c r="J91" s="4"/>
      <c r="K91" s="4">
        <v>205</v>
      </c>
      <c r="L91" s="4">
        <v>14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2723.92</v>
      </c>
      <c r="X91" s="4">
        <v>1</v>
      </c>
      <c r="Y91" s="4">
        <v>2723.92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87</v>
      </c>
      <c r="H92" s="4" t="s">
        <v>88</v>
      </c>
      <c r="I92" s="4"/>
      <c r="J92" s="4"/>
      <c r="K92" s="4">
        <v>232</v>
      </c>
      <c r="L92" s="4">
        <v>15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0</v>
      </c>
      <c r="G93" s="4" t="s">
        <v>89</v>
      </c>
      <c r="H93" s="4" t="s">
        <v>90</v>
      </c>
      <c r="I93" s="4"/>
      <c r="J93" s="4"/>
      <c r="K93" s="4">
        <v>214</v>
      </c>
      <c r="L93" s="4">
        <v>16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0</v>
      </c>
      <c r="G94" s="4" t="s">
        <v>91</v>
      </c>
      <c r="H94" s="4" t="s">
        <v>92</v>
      </c>
      <c r="I94" s="4"/>
      <c r="J94" s="4"/>
      <c r="K94" s="4">
        <v>215</v>
      </c>
      <c r="L94" s="4">
        <v>17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5747.47</v>
      </c>
      <c r="G95" s="4" t="s">
        <v>93</v>
      </c>
      <c r="H95" s="4" t="s">
        <v>94</v>
      </c>
      <c r="I95" s="4"/>
      <c r="J95" s="4"/>
      <c r="K95" s="4">
        <v>217</v>
      </c>
      <c r="L95" s="4">
        <v>18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5747.47</v>
      </c>
      <c r="X95" s="4">
        <v>1</v>
      </c>
      <c r="Y95" s="4">
        <v>5747.47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95</v>
      </c>
      <c r="H96" s="4" t="s">
        <v>96</v>
      </c>
      <c r="I96" s="4"/>
      <c r="J96" s="4"/>
      <c r="K96" s="4">
        <v>230</v>
      </c>
      <c r="L96" s="4">
        <v>19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97</v>
      </c>
      <c r="H97" s="4" t="s">
        <v>98</v>
      </c>
      <c r="I97" s="4"/>
      <c r="J97" s="4"/>
      <c r="K97" s="4">
        <v>206</v>
      </c>
      <c r="L97" s="4">
        <v>20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Source!U76</f>
        <v>6.6560000000000006</v>
      </c>
      <c r="G98" s="4" t="s">
        <v>99</v>
      </c>
      <c r="H98" s="4" t="s">
        <v>100</v>
      </c>
      <c r="I98" s="4"/>
      <c r="J98" s="4"/>
      <c r="K98" s="4">
        <v>207</v>
      </c>
      <c r="L98" s="4">
        <v>21</v>
      </c>
      <c r="M98" s="4">
        <v>3</v>
      </c>
      <c r="N98" s="4" t="s">
        <v>6</v>
      </c>
      <c r="O98" s="4">
        <v>-1</v>
      </c>
      <c r="P98" s="4"/>
      <c r="Q98" s="4"/>
      <c r="R98" s="4"/>
      <c r="S98" s="4"/>
      <c r="T98" s="4"/>
      <c r="U98" s="4"/>
      <c r="V98" s="4"/>
      <c r="W98" s="4">
        <v>6.6559999999999997</v>
      </c>
      <c r="X98" s="4">
        <v>1</v>
      </c>
      <c r="Y98" s="4">
        <v>6.6559999999999997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Source!V76</f>
        <v>0</v>
      </c>
      <c r="G99" s="4" t="s">
        <v>101</v>
      </c>
      <c r="H99" s="4" t="s">
        <v>102</v>
      </c>
      <c r="I99" s="4"/>
      <c r="J99" s="4"/>
      <c r="K99" s="4">
        <v>208</v>
      </c>
      <c r="L99" s="4">
        <v>22</v>
      </c>
      <c r="M99" s="4">
        <v>3</v>
      </c>
      <c r="N99" s="4" t="s">
        <v>6</v>
      </c>
      <c r="O99" s="4">
        <v>-1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0</v>
      </c>
      <c r="G100" s="4" t="s">
        <v>103</v>
      </c>
      <c r="H100" s="4" t="s">
        <v>104</v>
      </c>
      <c r="I100" s="4"/>
      <c r="J100" s="4"/>
      <c r="K100" s="4">
        <v>209</v>
      </c>
      <c r="L100" s="4">
        <v>23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105</v>
      </c>
      <c r="H101" s="4" t="s">
        <v>106</v>
      </c>
      <c r="I101" s="4"/>
      <c r="J101" s="4"/>
      <c r="K101" s="4">
        <v>233</v>
      </c>
      <c r="L101" s="4">
        <v>24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1906.74</v>
      </c>
      <c r="G102" s="4" t="s">
        <v>107</v>
      </c>
      <c r="H102" s="4" t="s">
        <v>108</v>
      </c>
      <c r="I102" s="4"/>
      <c r="J102" s="4"/>
      <c r="K102" s="4">
        <v>210</v>
      </c>
      <c r="L102" s="4">
        <v>25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1906.74</v>
      </c>
      <c r="X102" s="4">
        <v>1</v>
      </c>
      <c r="Y102" s="4">
        <v>1906.74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1116.81</v>
      </c>
      <c r="G103" s="4" t="s">
        <v>109</v>
      </c>
      <c r="H103" s="4" t="s">
        <v>110</v>
      </c>
      <c r="I103" s="4"/>
      <c r="J103" s="4"/>
      <c r="K103" s="4">
        <v>211</v>
      </c>
      <c r="L103" s="4">
        <v>26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1116.81</v>
      </c>
      <c r="X103" s="4">
        <v>1</v>
      </c>
      <c r="Y103" s="4">
        <v>1116.81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5747.47</v>
      </c>
      <c r="G104" s="4" t="s">
        <v>111</v>
      </c>
      <c r="H104" s="4" t="s">
        <v>112</v>
      </c>
      <c r="I104" s="4"/>
      <c r="J104" s="4"/>
      <c r="K104" s="4">
        <v>224</v>
      </c>
      <c r="L104" s="4">
        <v>27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5747.47</v>
      </c>
      <c r="X104" s="4">
        <v>1</v>
      </c>
      <c r="Y104" s="4">
        <v>5747.47</v>
      </c>
      <c r="Z104" s="4"/>
      <c r="AA104" s="4"/>
      <c r="AB104" s="4"/>
    </row>
    <row r="106" spans="1:245" x14ac:dyDescent="0.2">
      <c r="A106" s="1">
        <v>4</v>
      </c>
      <c r="B106" s="1">
        <v>1</v>
      </c>
      <c r="C106" s="1"/>
      <c r="D106" s="1">
        <f>ROW(A115)</f>
        <v>115</v>
      </c>
      <c r="E106" s="1"/>
      <c r="F106" s="1" t="s">
        <v>15</v>
      </c>
      <c r="G106" s="1" t="s">
        <v>142</v>
      </c>
      <c r="H106" s="1" t="s">
        <v>6</v>
      </c>
      <c r="I106" s="1">
        <v>0</v>
      </c>
      <c r="J106" s="1"/>
      <c r="K106" s="1">
        <v>0</v>
      </c>
      <c r="L106" s="1"/>
      <c r="M106" s="1" t="s">
        <v>6</v>
      </c>
      <c r="N106" s="1"/>
      <c r="O106" s="1"/>
      <c r="P106" s="1"/>
      <c r="Q106" s="1"/>
      <c r="R106" s="1"/>
      <c r="S106" s="1">
        <v>0</v>
      </c>
      <c r="T106" s="1"/>
      <c r="U106" s="1" t="s">
        <v>6</v>
      </c>
      <c r="V106" s="1">
        <v>0</v>
      </c>
      <c r="W106" s="1"/>
      <c r="X106" s="1"/>
      <c r="Y106" s="1"/>
      <c r="Z106" s="1"/>
      <c r="AA106" s="1"/>
      <c r="AB106" s="1" t="s">
        <v>6</v>
      </c>
      <c r="AC106" s="1" t="s">
        <v>6</v>
      </c>
      <c r="AD106" s="1" t="s">
        <v>6</v>
      </c>
      <c r="AE106" s="1" t="s">
        <v>6</v>
      </c>
      <c r="AF106" s="1" t="s">
        <v>6</v>
      </c>
      <c r="AG106" s="1" t="s">
        <v>6</v>
      </c>
      <c r="AH106" s="1"/>
      <c r="AI106" s="1"/>
      <c r="AJ106" s="1"/>
      <c r="AK106" s="1"/>
      <c r="AL106" s="1"/>
      <c r="AM106" s="1"/>
      <c r="AN106" s="1"/>
      <c r="AO106" s="1"/>
      <c r="AP106" s="1" t="s">
        <v>6</v>
      </c>
      <c r="AQ106" s="1" t="s">
        <v>6</v>
      </c>
      <c r="AR106" s="1" t="s">
        <v>6</v>
      </c>
      <c r="AS106" s="1"/>
      <c r="AT106" s="1"/>
      <c r="AU106" s="1"/>
      <c r="AV106" s="1"/>
      <c r="AW106" s="1"/>
      <c r="AX106" s="1"/>
      <c r="AY106" s="1"/>
      <c r="AZ106" s="1" t="s">
        <v>6</v>
      </c>
      <c r="BA106" s="1"/>
      <c r="BB106" s="1" t="s">
        <v>6</v>
      </c>
      <c r="BC106" s="1" t="s">
        <v>6</v>
      </c>
      <c r="BD106" s="1" t="s">
        <v>6</v>
      </c>
      <c r="BE106" s="1" t="s">
        <v>6</v>
      </c>
      <c r="BF106" s="1" t="s">
        <v>6</v>
      </c>
      <c r="BG106" s="1" t="s">
        <v>6</v>
      </c>
      <c r="BH106" s="1" t="s">
        <v>6</v>
      </c>
      <c r="BI106" s="1" t="s">
        <v>6</v>
      </c>
      <c r="BJ106" s="1" t="s">
        <v>6</v>
      </c>
      <c r="BK106" s="1" t="s">
        <v>6</v>
      </c>
      <c r="BL106" s="1" t="s">
        <v>6</v>
      </c>
      <c r="BM106" s="1" t="s">
        <v>6</v>
      </c>
      <c r="BN106" s="1" t="s">
        <v>6</v>
      </c>
      <c r="BO106" s="1" t="s">
        <v>6</v>
      </c>
      <c r="BP106" s="1" t="s">
        <v>6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45" x14ac:dyDescent="0.2">
      <c r="A108" s="2">
        <v>52</v>
      </c>
      <c r="B108" s="2">
        <f t="shared" ref="B108:G108" si="71">B115</f>
        <v>1</v>
      </c>
      <c r="C108" s="2">
        <f t="shared" si="71"/>
        <v>4</v>
      </c>
      <c r="D108" s="2">
        <f t="shared" si="71"/>
        <v>106</v>
      </c>
      <c r="E108" s="2">
        <f t="shared" si="71"/>
        <v>0</v>
      </c>
      <c r="F108" s="2" t="str">
        <f t="shared" si="71"/>
        <v>Новый раздел</v>
      </c>
      <c r="G108" s="2" t="str">
        <f t="shared" si="71"/>
        <v>Оборудование</v>
      </c>
      <c r="H108" s="2"/>
      <c r="I108" s="2"/>
      <c r="J108" s="2"/>
      <c r="K108" s="2"/>
      <c r="L108" s="2"/>
      <c r="M108" s="2"/>
      <c r="N108" s="2"/>
      <c r="O108" s="2">
        <f t="shared" ref="O108:AT108" si="72">O115</f>
        <v>146065.20000000001</v>
      </c>
      <c r="P108" s="2">
        <f t="shared" si="72"/>
        <v>146065.20000000001</v>
      </c>
      <c r="Q108" s="2">
        <f t="shared" si="72"/>
        <v>0</v>
      </c>
      <c r="R108" s="2">
        <f t="shared" si="72"/>
        <v>0</v>
      </c>
      <c r="S108" s="2">
        <f t="shared" si="72"/>
        <v>0</v>
      </c>
      <c r="T108" s="2">
        <f t="shared" si="72"/>
        <v>0</v>
      </c>
      <c r="U108" s="2">
        <f t="shared" si="72"/>
        <v>0</v>
      </c>
      <c r="V108" s="2">
        <f t="shared" si="72"/>
        <v>0</v>
      </c>
      <c r="W108" s="2">
        <f t="shared" si="72"/>
        <v>0</v>
      </c>
      <c r="X108" s="2">
        <f t="shared" si="72"/>
        <v>0</v>
      </c>
      <c r="Y108" s="2">
        <f t="shared" si="72"/>
        <v>0</v>
      </c>
      <c r="Z108" s="2">
        <f t="shared" si="72"/>
        <v>0</v>
      </c>
      <c r="AA108" s="2">
        <f t="shared" si="72"/>
        <v>0</v>
      </c>
      <c r="AB108" s="2">
        <f t="shared" si="72"/>
        <v>146065.20000000001</v>
      </c>
      <c r="AC108" s="2">
        <f t="shared" si="72"/>
        <v>146065.20000000001</v>
      </c>
      <c r="AD108" s="2">
        <f t="shared" si="72"/>
        <v>0</v>
      </c>
      <c r="AE108" s="2">
        <f t="shared" si="72"/>
        <v>0</v>
      </c>
      <c r="AF108" s="2">
        <f t="shared" si="72"/>
        <v>0</v>
      </c>
      <c r="AG108" s="2">
        <f t="shared" si="72"/>
        <v>0</v>
      </c>
      <c r="AH108" s="2">
        <f t="shared" si="72"/>
        <v>0</v>
      </c>
      <c r="AI108" s="2">
        <f t="shared" si="72"/>
        <v>0</v>
      </c>
      <c r="AJ108" s="2">
        <f t="shared" si="72"/>
        <v>0</v>
      </c>
      <c r="AK108" s="2">
        <f t="shared" si="72"/>
        <v>0</v>
      </c>
      <c r="AL108" s="2">
        <f t="shared" si="72"/>
        <v>0</v>
      </c>
      <c r="AM108" s="2">
        <f t="shared" si="72"/>
        <v>0</v>
      </c>
      <c r="AN108" s="2">
        <f t="shared" si="72"/>
        <v>0</v>
      </c>
      <c r="AO108" s="2">
        <f t="shared" si="72"/>
        <v>0</v>
      </c>
      <c r="AP108" s="2">
        <f t="shared" si="72"/>
        <v>146065.20000000001</v>
      </c>
      <c r="AQ108" s="2">
        <f t="shared" si="72"/>
        <v>0</v>
      </c>
      <c r="AR108" s="2">
        <f t="shared" si="72"/>
        <v>146065.20000000001</v>
      </c>
      <c r="AS108" s="2">
        <f t="shared" si="72"/>
        <v>0</v>
      </c>
      <c r="AT108" s="2">
        <f t="shared" si="72"/>
        <v>0</v>
      </c>
      <c r="AU108" s="2">
        <f t="shared" ref="AU108:BZ108" si="73">AU115</f>
        <v>0</v>
      </c>
      <c r="AV108" s="2">
        <f t="shared" si="73"/>
        <v>146065.20000000001</v>
      </c>
      <c r="AW108" s="2">
        <f t="shared" si="73"/>
        <v>0</v>
      </c>
      <c r="AX108" s="2">
        <f t="shared" si="73"/>
        <v>0</v>
      </c>
      <c r="AY108" s="2">
        <f t="shared" si="73"/>
        <v>0</v>
      </c>
      <c r="AZ108" s="2">
        <f t="shared" si="73"/>
        <v>146065.20000000001</v>
      </c>
      <c r="BA108" s="2">
        <f t="shared" si="73"/>
        <v>0</v>
      </c>
      <c r="BB108" s="2">
        <f t="shared" si="73"/>
        <v>0</v>
      </c>
      <c r="BC108" s="2">
        <f t="shared" si="73"/>
        <v>0</v>
      </c>
      <c r="BD108" s="2">
        <f t="shared" si="73"/>
        <v>0</v>
      </c>
      <c r="BE108" s="2">
        <f t="shared" si="73"/>
        <v>0</v>
      </c>
      <c r="BF108" s="2">
        <f t="shared" si="73"/>
        <v>0</v>
      </c>
      <c r="BG108" s="2">
        <f t="shared" si="73"/>
        <v>0</v>
      </c>
      <c r="BH108" s="2">
        <f t="shared" si="73"/>
        <v>0</v>
      </c>
      <c r="BI108" s="2">
        <f t="shared" si="73"/>
        <v>0</v>
      </c>
      <c r="BJ108" s="2">
        <f t="shared" si="73"/>
        <v>0</v>
      </c>
      <c r="BK108" s="2">
        <f t="shared" si="73"/>
        <v>0</v>
      </c>
      <c r="BL108" s="2">
        <f t="shared" si="73"/>
        <v>0</v>
      </c>
      <c r="BM108" s="2">
        <f t="shared" si="73"/>
        <v>0</v>
      </c>
      <c r="BN108" s="2">
        <f t="shared" si="73"/>
        <v>0</v>
      </c>
      <c r="BO108" s="2">
        <f t="shared" si="73"/>
        <v>0</v>
      </c>
      <c r="BP108" s="2">
        <f t="shared" si="73"/>
        <v>0</v>
      </c>
      <c r="BQ108" s="2">
        <f t="shared" si="73"/>
        <v>0</v>
      </c>
      <c r="BR108" s="2">
        <f t="shared" si="73"/>
        <v>0</v>
      </c>
      <c r="BS108" s="2">
        <f t="shared" si="73"/>
        <v>0</v>
      </c>
      <c r="BT108" s="2">
        <f t="shared" si="73"/>
        <v>0</v>
      </c>
      <c r="BU108" s="2">
        <f t="shared" si="73"/>
        <v>0</v>
      </c>
      <c r="BV108" s="2">
        <f t="shared" si="73"/>
        <v>0</v>
      </c>
      <c r="BW108" s="2">
        <f t="shared" si="73"/>
        <v>0</v>
      </c>
      <c r="BX108" s="2">
        <f t="shared" si="73"/>
        <v>0</v>
      </c>
      <c r="BY108" s="2">
        <f t="shared" si="73"/>
        <v>146065.20000000001</v>
      </c>
      <c r="BZ108" s="2">
        <f t="shared" si="73"/>
        <v>0</v>
      </c>
      <c r="CA108" s="2">
        <f t="shared" ref="CA108:DF108" si="74">CA115</f>
        <v>146065.20000000001</v>
      </c>
      <c r="CB108" s="2">
        <f t="shared" si="74"/>
        <v>0</v>
      </c>
      <c r="CC108" s="2">
        <f t="shared" si="74"/>
        <v>0</v>
      </c>
      <c r="CD108" s="2">
        <f t="shared" si="74"/>
        <v>0</v>
      </c>
      <c r="CE108" s="2">
        <f t="shared" si="74"/>
        <v>146065.20000000001</v>
      </c>
      <c r="CF108" s="2">
        <f t="shared" si="74"/>
        <v>0</v>
      </c>
      <c r="CG108" s="2">
        <f t="shared" si="74"/>
        <v>0</v>
      </c>
      <c r="CH108" s="2">
        <f t="shared" si="74"/>
        <v>0</v>
      </c>
      <c r="CI108" s="2">
        <f t="shared" si="74"/>
        <v>146065.20000000001</v>
      </c>
      <c r="CJ108" s="2">
        <f t="shared" si="74"/>
        <v>0</v>
      </c>
      <c r="CK108" s="2">
        <f t="shared" si="74"/>
        <v>0</v>
      </c>
      <c r="CL108" s="2">
        <f t="shared" si="74"/>
        <v>0</v>
      </c>
      <c r="CM108" s="2">
        <f t="shared" si="74"/>
        <v>0</v>
      </c>
      <c r="CN108" s="2">
        <f t="shared" si="74"/>
        <v>0</v>
      </c>
      <c r="CO108" s="2">
        <f t="shared" si="74"/>
        <v>0</v>
      </c>
      <c r="CP108" s="2">
        <f t="shared" si="74"/>
        <v>0</v>
      </c>
      <c r="CQ108" s="2">
        <f t="shared" si="74"/>
        <v>0</v>
      </c>
      <c r="CR108" s="2">
        <f t="shared" si="74"/>
        <v>0</v>
      </c>
      <c r="CS108" s="2">
        <f t="shared" si="74"/>
        <v>0</v>
      </c>
      <c r="CT108" s="2">
        <f t="shared" si="74"/>
        <v>0</v>
      </c>
      <c r="CU108" s="2">
        <f t="shared" si="74"/>
        <v>0</v>
      </c>
      <c r="CV108" s="2">
        <f t="shared" si="74"/>
        <v>0</v>
      </c>
      <c r="CW108" s="2">
        <f t="shared" si="74"/>
        <v>0</v>
      </c>
      <c r="CX108" s="2">
        <f t="shared" si="74"/>
        <v>0</v>
      </c>
      <c r="CY108" s="2">
        <f t="shared" si="74"/>
        <v>0</v>
      </c>
      <c r="CZ108" s="2">
        <f t="shared" si="74"/>
        <v>0</v>
      </c>
      <c r="DA108" s="2">
        <f t="shared" si="74"/>
        <v>0</v>
      </c>
      <c r="DB108" s="2">
        <f t="shared" si="74"/>
        <v>0</v>
      </c>
      <c r="DC108" s="2">
        <f t="shared" si="74"/>
        <v>0</v>
      </c>
      <c r="DD108" s="2">
        <f t="shared" si="74"/>
        <v>0</v>
      </c>
      <c r="DE108" s="2">
        <f t="shared" si="74"/>
        <v>0</v>
      </c>
      <c r="DF108" s="2">
        <f t="shared" si="74"/>
        <v>0</v>
      </c>
      <c r="DG108" s="3">
        <f t="shared" ref="DG108:EL108" si="75">DG115</f>
        <v>0</v>
      </c>
      <c r="DH108" s="3">
        <f t="shared" si="75"/>
        <v>0</v>
      </c>
      <c r="DI108" s="3">
        <f t="shared" si="75"/>
        <v>0</v>
      </c>
      <c r="DJ108" s="3">
        <f t="shared" si="75"/>
        <v>0</v>
      </c>
      <c r="DK108" s="3">
        <f t="shared" si="75"/>
        <v>0</v>
      </c>
      <c r="DL108" s="3">
        <f t="shared" si="75"/>
        <v>0</v>
      </c>
      <c r="DM108" s="3">
        <f t="shared" si="75"/>
        <v>0</v>
      </c>
      <c r="DN108" s="3">
        <f t="shared" si="75"/>
        <v>0</v>
      </c>
      <c r="DO108" s="3">
        <f t="shared" si="75"/>
        <v>0</v>
      </c>
      <c r="DP108" s="3">
        <f t="shared" si="75"/>
        <v>0</v>
      </c>
      <c r="DQ108" s="3">
        <f t="shared" si="75"/>
        <v>0</v>
      </c>
      <c r="DR108" s="3">
        <f t="shared" si="75"/>
        <v>0</v>
      </c>
      <c r="DS108" s="3">
        <f t="shared" si="75"/>
        <v>0</v>
      </c>
      <c r="DT108" s="3">
        <f t="shared" si="75"/>
        <v>0</v>
      </c>
      <c r="DU108" s="3">
        <f t="shared" si="75"/>
        <v>0</v>
      </c>
      <c r="DV108" s="3">
        <f t="shared" si="75"/>
        <v>0</v>
      </c>
      <c r="DW108" s="3">
        <f t="shared" si="75"/>
        <v>0</v>
      </c>
      <c r="DX108" s="3">
        <f t="shared" si="75"/>
        <v>0</v>
      </c>
      <c r="DY108" s="3">
        <f t="shared" si="75"/>
        <v>0</v>
      </c>
      <c r="DZ108" s="3">
        <f t="shared" si="75"/>
        <v>0</v>
      </c>
      <c r="EA108" s="3">
        <f t="shared" si="75"/>
        <v>0</v>
      </c>
      <c r="EB108" s="3">
        <f t="shared" si="75"/>
        <v>0</v>
      </c>
      <c r="EC108" s="3">
        <f t="shared" si="75"/>
        <v>0</v>
      </c>
      <c r="ED108" s="3">
        <f t="shared" si="75"/>
        <v>0</v>
      </c>
      <c r="EE108" s="3">
        <f t="shared" si="75"/>
        <v>0</v>
      </c>
      <c r="EF108" s="3">
        <f t="shared" si="75"/>
        <v>0</v>
      </c>
      <c r="EG108" s="3">
        <f t="shared" si="75"/>
        <v>0</v>
      </c>
      <c r="EH108" s="3">
        <f t="shared" si="75"/>
        <v>0</v>
      </c>
      <c r="EI108" s="3">
        <f t="shared" si="75"/>
        <v>0</v>
      </c>
      <c r="EJ108" s="3">
        <f t="shared" si="75"/>
        <v>0</v>
      </c>
      <c r="EK108" s="3">
        <f t="shared" si="75"/>
        <v>0</v>
      </c>
      <c r="EL108" s="3">
        <f t="shared" si="75"/>
        <v>0</v>
      </c>
      <c r="EM108" s="3">
        <f t="shared" ref="EM108:FR108" si="76">EM115</f>
        <v>0</v>
      </c>
      <c r="EN108" s="3">
        <f t="shared" si="76"/>
        <v>0</v>
      </c>
      <c r="EO108" s="3">
        <f t="shared" si="76"/>
        <v>0</v>
      </c>
      <c r="EP108" s="3">
        <f t="shared" si="76"/>
        <v>0</v>
      </c>
      <c r="EQ108" s="3">
        <f t="shared" si="76"/>
        <v>0</v>
      </c>
      <c r="ER108" s="3">
        <f t="shared" si="76"/>
        <v>0</v>
      </c>
      <c r="ES108" s="3">
        <f t="shared" si="76"/>
        <v>0</v>
      </c>
      <c r="ET108" s="3">
        <f t="shared" si="76"/>
        <v>0</v>
      </c>
      <c r="EU108" s="3">
        <f t="shared" si="76"/>
        <v>0</v>
      </c>
      <c r="EV108" s="3">
        <f t="shared" si="76"/>
        <v>0</v>
      </c>
      <c r="EW108" s="3">
        <f t="shared" si="76"/>
        <v>0</v>
      </c>
      <c r="EX108" s="3">
        <f t="shared" si="76"/>
        <v>0</v>
      </c>
      <c r="EY108" s="3">
        <f t="shared" si="76"/>
        <v>0</v>
      </c>
      <c r="EZ108" s="3">
        <f t="shared" si="76"/>
        <v>0</v>
      </c>
      <c r="FA108" s="3">
        <f t="shared" si="76"/>
        <v>0</v>
      </c>
      <c r="FB108" s="3">
        <f t="shared" si="76"/>
        <v>0</v>
      </c>
      <c r="FC108" s="3">
        <f t="shared" si="76"/>
        <v>0</v>
      </c>
      <c r="FD108" s="3">
        <f t="shared" si="76"/>
        <v>0</v>
      </c>
      <c r="FE108" s="3">
        <f t="shared" si="76"/>
        <v>0</v>
      </c>
      <c r="FF108" s="3">
        <f t="shared" si="76"/>
        <v>0</v>
      </c>
      <c r="FG108" s="3">
        <f t="shared" si="76"/>
        <v>0</v>
      </c>
      <c r="FH108" s="3">
        <f t="shared" si="76"/>
        <v>0</v>
      </c>
      <c r="FI108" s="3">
        <f t="shared" si="76"/>
        <v>0</v>
      </c>
      <c r="FJ108" s="3">
        <f t="shared" si="76"/>
        <v>0</v>
      </c>
      <c r="FK108" s="3">
        <f t="shared" si="76"/>
        <v>0</v>
      </c>
      <c r="FL108" s="3">
        <f t="shared" si="76"/>
        <v>0</v>
      </c>
      <c r="FM108" s="3">
        <f t="shared" si="76"/>
        <v>0</v>
      </c>
      <c r="FN108" s="3">
        <f t="shared" si="76"/>
        <v>0</v>
      </c>
      <c r="FO108" s="3">
        <f t="shared" si="76"/>
        <v>0</v>
      </c>
      <c r="FP108" s="3">
        <f t="shared" si="76"/>
        <v>0</v>
      </c>
      <c r="FQ108" s="3">
        <f t="shared" si="76"/>
        <v>0</v>
      </c>
      <c r="FR108" s="3">
        <f t="shared" si="76"/>
        <v>0</v>
      </c>
      <c r="FS108" s="3">
        <f t="shared" ref="FS108:GX108" si="77">FS115</f>
        <v>0</v>
      </c>
      <c r="FT108" s="3">
        <f t="shared" si="77"/>
        <v>0</v>
      </c>
      <c r="FU108" s="3">
        <f t="shared" si="77"/>
        <v>0</v>
      </c>
      <c r="FV108" s="3">
        <f t="shared" si="77"/>
        <v>0</v>
      </c>
      <c r="FW108" s="3">
        <f t="shared" si="77"/>
        <v>0</v>
      </c>
      <c r="FX108" s="3">
        <f t="shared" si="77"/>
        <v>0</v>
      </c>
      <c r="FY108" s="3">
        <f t="shared" si="77"/>
        <v>0</v>
      </c>
      <c r="FZ108" s="3">
        <f t="shared" si="77"/>
        <v>0</v>
      </c>
      <c r="GA108" s="3">
        <f t="shared" si="77"/>
        <v>0</v>
      </c>
      <c r="GB108" s="3">
        <f t="shared" si="77"/>
        <v>0</v>
      </c>
      <c r="GC108" s="3">
        <f t="shared" si="77"/>
        <v>0</v>
      </c>
      <c r="GD108" s="3">
        <f t="shared" si="77"/>
        <v>0</v>
      </c>
      <c r="GE108" s="3">
        <f t="shared" si="77"/>
        <v>0</v>
      </c>
      <c r="GF108" s="3">
        <f t="shared" si="77"/>
        <v>0</v>
      </c>
      <c r="GG108" s="3">
        <f t="shared" si="77"/>
        <v>0</v>
      </c>
      <c r="GH108" s="3">
        <f t="shared" si="77"/>
        <v>0</v>
      </c>
      <c r="GI108" s="3">
        <f t="shared" si="77"/>
        <v>0</v>
      </c>
      <c r="GJ108" s="3">
        <f t="shared" si="77"/>
        <v>0</v>
      </c>
      <c r="GK108" s="3">
        <f t="shared" si="77"/>
        <v>0</v>
      </c>
      <c r="GL108" s="3">
        <f t="shared" si="77"/>
        <v>0</v>
      </c>
      <c r="GM108" s="3">
        <f t="shared" si="77"/>
        <v>0</v>
      </c>
      <c r="GN108" s="3">
        <f t="shared" si="77"/>
        <v>0</v>
      </c>
      <c r="GO108" s="3">
        <f t="shared" si="77"/>
        <v>0</v>
      </c>
      <c r="GP108" s="3">
        <f t="shared" si="77"/>
        <v>0</v>
      </c>
      <c r="GQ108" s="3">
        <f t="shared" si="77"/>
        <v>0</v>
      </c>
      <c r="GR108" s="3">
        <f t="shared" si="77"/>
        <v>0</v>
      </c>
      <c r="GS108" s="3">
        <f t="shared" si="77"/>
        <v>0</v>
      </c>
      <c r="GT108" s="3">
        <f t="shared" si="77"/>
        <v>0</v>
      </c>
      <c r="GU108" s="3">
        <f t="shared" si="77"/>
        <v>0</v>
      </c>
      <c r="GV108" s="3">
        <f t="shared" si="77"/>
        <v>0</v>
      </c>
      <c r="GW108" s="3">
        <f t="shared" si="77"/>
        <v>0</v>
      </c>
      <c r="GX108" s="3">
        <f t="shared" si="77"/>
        <v>0</v>
      </c>
    </row>
    <row r="110" spans="1:245" x14ac:dyDescent="0.2">
      <c r="A110">
        <v>17</v>
      </c>
      <c r="B110">
        <v>1</v>
      </c>
      <c r="E110" t="s">
        <v>143</v>
      </c>
      <c r="F110" t="s">
        <v>144</v>
      </c>
      <c r="G110" t="s">
        <v>145</v>
      </c>
      <c r="H110" t="s">
        <v>146</v>
      </c>
      <c r="I110">
        <v>3</v>
      </c>
      <c r="J110">
        <v>0</v>
      </c>
      <c r="K110">
        <v>3</v>
      </c>
      <c r="O110">
        <f>ROUND(CP110,2)</f>
        <v>52013.2</v>
      </c>
      <c r="P110">
        <f>ROUND(CQ110*I110,2)</f>
        <v>52013.2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>ROUND(CU110*I110,2)</f>
        <v>0</v>
      </c>
      <c r="U110">
        <f>CV110*I110</f>
        <v>0</v>
      </c>
      <c r="V110">
        <f>CW110*I110</f>
        <v>0</v>
      </c>
      <c r="W110">
        <f>ROUND(CX110*I110,2)</f>
        <v>0</v>
      </c>
      <c r="X110">
        <f t="shared" ref="X110:Y113" si="78">ROUND(CY110,2)</f>
        <v>0</v>
      </c>
      <c r="Y110">
        <f t="shared" si="78"/>
        <v>0</v>
      </c>
      <c r="AA110">
        <v>110480986</v>
      </c>
      <c r="AB110">
        <f>ROUND((AC110+AD110+AF110),6)</f>
        <v>3373.1</v>
      </c>
      <c r="AC110">
        <f t="shared" ref="AC110:AF113" si="79">ROUND((ES110),6)</f>
        <v>3373.1</v>
      </c>
      <c r="AD110">
        <f t="shared" si="79"/>
        <v>0</v>
      </c>
      <c r="AE110">
        <f t="shared" si="79"/>
        <v>0</v>
      </c>
      <c r="AF110">
        <f t="shared" si="79"/>
        <v>0</v>
      </c>
      <c r="AG110">
        <f>ROUND((AP110),6)</f>
        <v>0</v>
      </c>
      <c r="AH110">
        <f t="shared" ref="AH110:AI113" si="80">(EW110)</f>
        <v>0</v>
      </c>
      <c r="AI110">
        <f t="shared" si="80"/>
        <v>0</v>
      </c>
      <c r="AJ110">
        <f>(AS110)</f>
        <v>0</v>
      </c>
      <c r="AK110">
        <v>3373.1</v>
      </c>
      <c r="AL110">
        <v>3373.1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5.14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3</v>
      </c>
      <c r="BJ110" t="s">
        <v>6</v>
      </c>
      <c r="BM110">
        <v>746</v>
      </c>
      <c r="BN110">
        <v>0</v>
      </c>
      <c r="BO110" t="s">
        <v>6</v>
      </c>
      <c r="BP110">
        <v>0</v>
      </c>
      <c r="BQ110">
        <v>130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0</v>
      </c>
      <c r="CA110">
        <v>0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>(P110+Q110+S110)</f>
        <v>52013.2</v>
      </c>
      <c r="CQ110">
        <f>(AC110*BC110*AW110)</f>
        <v>17337.733999999997</v>
      </c>
      <c r="CR110">
        <f>(AD110*BB110*AV110)</f>
        <v>0</v>
      </c>
      <c r="CS110">
        <f>(AE110*BS110*AV110)</f>
        <v>0</v>
      </c>
      <c r="CT110">
        <f>(AF110*BA110*AV110)</f>
        <v>0</v>
      </c>
      <c r="CU110">
        <f>AG110</f>
        <v>0</v>
      </c>
      <c r="CV110">
        <f>(AH110*AV110)</f>
        <v>0</v>
      </c>
      <c r="CW110">
        <f t="shared" ref="CW110:CX113" si="81">AI110</f>
        <v>0</v>
      </c>
      <c r="CX110">
        <f t="shared" si="81"/>
        <v>0</v>
      </c>
      <c r="CY110">
        <f>S110*(BZ110/100)</f>
        <v>0</v>
      </c>
      <c r="CZ110">
        <f>S110*(CA110/100)</f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146</v>
      </c>
      <c r="DW110" t="s">
        <v>146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108949462</v>
      </c>
      <c r="EF110">
        <v>130</v>
      </c>
      <c r="EG110" t="s">
        <v>147</v>
      </c>
      <c r="EH110">
        <v>0</v>
      </c>
      <c r="EI110" t="s">
        <v>6</v>
      </c>
      <c r="EJ110">
        <v>3</v>
      </c>
      <c r="EK110">
        <v>746</v>
      </c>
      <c r="EL110" t="s">
        <v>148</v>
      </c>
      <c r="EM110" t="s">
        <v>149</v>
      </c>
      <c r="EO110" t="s">
        <v>6</v>
      </c>
      <c r="EQ110">
        <v>131072</v>
      </c>
      <c r="ER110">
        <v>3373.1</v>
      </c>
      <c r="ES110">
        <v>3373.1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0</v>
      </c>
      <c r="FD110">
        <v>18</v>
      </c>
      <c r="FF110">
        <v>17337.73</v>
      </c>
      <c r="FQ110">
        <v>0</v>
      </c>
      <c r="FR110">
        <f>ROUND(IF(AND(BH110=3,BI110=3),P110,0),2)</f>
        <v>52013.2</v>
      </c>
      <c r="FS110">
        <v>0</v>
      </c>
      <c r="FX110">
        <v>0</v>
      </c>
      <c r="FY110">
        <v>0</v>
      </c>
      <c r="GA110" t="s">
        <v>150</v>
      </c>
      <c r="GD110">
        <v>0</v>
      </c>
      <c r="GF110">
        <v>2028405601</v>
      </c>
      <c r="GG110">
        <v>2</v>
      </c>
      <c r="GH110">
        <v>3</v>
      </c>
      <c r="GI110">
        <v>5</v>
      </c>
      <c r="GJ110">
        <v>0</v>
      </c>
      <c r="GK110">
        <f>ROUND(R110*(R12)/100,2)</f>
        <v>0</v>
      </c>
      <c r="GL110">
        <f>ROUND(IF(AND(BH110=3,BI110=3,FS110&lt;&gt;0),P110,0),2)</f>
        <v>0</v>
      </c>
      <c r="GM110">
        <f>ROUND(O110+X110+Y110+GK110,2)+GX110</f>
        <v>52013.2</v>
      </c>
      <c r="GN110">
        <f>IF(OR(BI110=0,BI110=1),ROUND(O110+X110+Y110+GK110,2),0)</f>
        <v>0</v>
      </c>
      <c r="GO110">
        <f>IF(BI110=2,ROUND(O110+X110+Y110+GK110,2),0)</f>
        <v>0</v>
      </c>
      <c r="GP110">
        <f>IF(BI110=4,ROUND(O110+X110+Y110+GK110,2)+GX110,0)</f>
        <v>0</v>
      </c>
      <c r="GR110">
        <v>1</v>
      </c>
      <c r="GS110">
        <v>1</v>
      </c>
      <c r="GT110">
        <v>0</v>
      </c>
      <c r="GU110" t="s">
        <v>6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E110" t="s">
        <v>151</v>
      </c>
      <c r="HF110" t="s">
        <v>151</v>
      </c>
      <c r="HM110" t="s">
        <v>6</v>
      </c>
      <c r="HN110" t="s">
        <v>6</v>
      </c>
      <c r="HO110" t="s">
        <v>6</v>
      </c>
      <c r="HP110" t="s">
        <v>6</v>
      </c>
      <c r="HQ110" t="s">
        <v>6</v>
      </c>
      <c r="IK110">
        <v>0</v>
      </c>
    </row>
    <row r="111" spans="1:245" x14ac:dyDescent="0.2">
      <c r="A111">
        <v>17</v>
      </c>
      <c r="B111">
        <v>1</v>
      </c>
      <c r="E111" t="s">
        <v>152</v>
      </c>
      <c r="F111" t="s">
        <v>144</v>
      </c>
      <c r="G111" t="s">
        <v>153</v>
      </c>
      <c r="H111" t="s">
        <v>154</v>
      </c>
      <c r="I111">
        <v>1</v>
      </c>
      <c r="J111">
        <v>0</v>
      </c>
      <c r="K111">
        <v>1</v>
      </c>
      <c r="O111">
        <f>ROUND(CP111,2)</f>
        <v>56906.23</v>
      </c>
      <c r="P111">
        <f>ROUND(CQ111*I111,2)</f>
        <v>56906.23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>ROUND(CU111*I111,2)</f>
        <v>0</v>
      </c>
      <c r="U111">
        <f>CV111*I111</f>
        <v>0</v>
      </c>
      <c r="V111">
        <f>CW111*I111</f>
        <v>0</v>
      </c>
      <c r="W111">
        <f>ROUND(CX111*I111,2)</f>
        <v>0</v>
      </c>
      <c r="X111">
        <f t="shared" si="78"/>
        <v>0</v>
      </c>
      <c r="Y111">
        <f t="shared" si="78"/>
        <v>0</v>
      </c>
      <c r="AA111">
        <v>110480986</v>
      </c>
      <c r="AB111">
        <f>ROUND((AC111+AD111+AF111),6)</f>
        <v>11071.25</v>
      </c>
      <c r="AC111">
        <f t="shared" si="79"/>
        <v>11071.25</v>
      </c>
      <c r="AD111">
        <f t="shared" si="79"/>
        <v>0</v>
      </c>
      <c r="AE111">
        <f t="shared" si="79"/>
        <v>0</v>
      </c>
      <c r="AF111">
        <f t="shared" si="79"/>
        <v>0</v>
      </c>
      <c r="AG111">
        <f>ROUND((AP111),6)</f>
        <v>0</v>
      </c>
      <c r="AH111">
        <f t="shared" si="80"/>
        <v>0</v>
      </c>
      <c r="AI111">
        <f t="shared" si="80"/>
        <v>0</v>
      </c>
      <c r="AJ111">
        <f>(AS111)</f>
        <v>0</v>
      </c>
      <c r="AK111">
        <v>11071.25</v>
      </c>
      <c r="AL111">
        <v>11071.25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5.14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3</v>
      </c>
      <c r="BJ111" t="s">
        <v>6</v>
      </c>
      <c r="BM111">
        <v>746</v>
      </c>
      <c r="BN111">
        <v>0</v>
      </c>
      <c r="BO111" t="s">
        <v>6</v>
      </c>
      <c r="BP111">
        <v>0</v>
      </c>
      <c r="BQ111">
        <v>130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0</v>
      </c>
      <c r="CA111">
        <v>0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>(P111+Q111+S111)</f>
        <v>56906.23</v>
      </c>
      <c r="CQ111">
        <f>(AC111*BC111*AW111)</f>
        <v>56906.224999999999</v>
      </c>
      <c r="CR111">
        <f>(AD111*BB111*AV111)</f>
        <v>0</v>
      </c>
      <c r="CS111">
        <f>(AE111*BS111*AV111)</f>
        <v>0</v>
      </c>
      <c r="CT111">
        <f>(AF111*BA111*AV111)</f>
        <v>0</v>
      </c>
      <c r="CU111">
        <f>AG111</f>
        <v>0</v>
      </c>
      <c r="CV111">
        <f>(AH111*AV111)</f>
        <v>0</v>
      </c>
      <c r="CW111">
        <f t="shared" si="81"/>
        <v>0</v>
      </c>
      <c r="CX111">
        <f t="shared" si="81"/>
        <v>0</v>
      </c>
      <c r="CY111">
        <f>S111*(BZ111/100)</f>
        <v>0</v>
      </c>
      <c r="CZ111">
        <f>S111*(CA111/100)</f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154</v>
      </c>
      <c r="DW111" t="s">
        <v>154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108949462</v>
      </c>
      <c r="EF111">
        <v>130</v>
      </c>
      <c r="EG111" t="s">
        <v>147</v>
      </c>
      <c r="EH111">
        <v>0</v>
      </c>
      <c r="EI111" t="s">
        <v>6</v>
      </c>
      <c r="EJ111">
        <v>3</v>
      </c>
      <c r="EK111">
        <v>746</v>
      </c>
      <c r="EL111" t="s">
        <v>148</v>
      </c>
      <c r="EM111" t="s">
        <v>149</v>
      </c>
      <c r="EO111" t="s">
        <v>6</v>
      </c>
      <c r="EQ111">
        <v>131072</v>
      </c>
      <c r="ER111">
        <v>11071.25</v>
      </c>
      <c r="ES111">
        <v>11071.25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56906.2</v>
      </c>
      <c r="FQ111">
        <v>0</v>
      </c>
      <c r="FR111">
        <f>ROUND(IF(AND(BH111=3,BI111=3),P111,0),2)</f>
        <v>56906.23</v>
      </c>
      <c r="FS111">
        <v>0</v>
      </c>
      <c r="FX111">
        <v>0</v>
      </c>
      <c r="FY111">
        <v>0</v>
      </c>
      <c r="GA111" t="s">
        <v>155</v>
      </c>
      <c r="GD111">
        <v>0</v>
      </c>
      <c r="GF111">
        <v>120943714</v>
      </c>
      <c r="GG111">
        <v>2</v>
      </c>
      <c r="GH111">
        <v>3</v>
      </c>
      <c r="GI111">
        <v>5</v>
      </c>
      <c r="GJ111">
        <v>0</v>
      </c>
      <c r="GK111">
        <f>ROUND(R111*(R12)/100,2)</f>
        <v>0</v>
      </c>
      <c r="GL111">
        <f>ROUND(IF(AND(BH111=3,BI111=3,FS111&lt;&gt;0),P111,0),2)</f>
        <v>0</v>
      </c>
      <c r="GM111">
        <f>ROUND(O111+X111+Y111+GK111,2)+GX111</f>
        <v>56906.23</v>
      </c>
      <c r="GN111">
        <f>IF(OR(BI111=0,BI111=1),ROUND(O111+X111+Y111+GK111,2),0)</f>
        <v>0</v>
      </c>
      <c r="GO111">
        <f>IF(BI111=2,ROUND(O111+X111+Y111+GK111,2),0)</f>
        <v>0</v>
      </c>
      <c r="GP111">
        <f>IF(BI111=4,ROUND(O111+X111+Y111+GK111,2)+GX111,0)</f>
        <v>0</v>
      </c>
      <c r="GR111">
        <v>1</v>
      </c>
      <c r="GS111">
        <v>1</v>
      </c>
      <c r="GT111">
        <v>0</v>
      </c>
      <c r="GU111" t="s">
        <v>6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151</v>
      </c>
      <c r="HF111" t="s">
        <v>151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IK111">
        <v>0</v>
      </c>
    </row>
    <row r="112" spans="1:245" x14ac:dyDescent="0.2">
      <c r="A112">
        <v>17</v>
      </c>
      <c r="B112">
        <v>1</v>
      </c>
      <c r="E112" t="s">
        <v>156</v>
      </c>
      <c r="F112" t="s">
        <v>144</v>
      </c>
      <c r="G112" t="s">
        <v>157</v>
      </c>
      <c r="H112" t="s">
        <v>146</v>
      </c>
      <c r="I112">
        <v>1</v>
      </c>
      <c r="J112">
        <v>0</v>
      </c>
      <c r="K112">
        <v>1</v>
      </c>
      <c r="O112">
        <f>ROUND(CP112,2)</f>
        <v>36812.47</v>
      </c>
      <c r="P112">
        <f>ROUND(CQ112*I112,2)</f>
        <v>36812.47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>ROUND(CU112*I112,2)</f>
        <v>0</v>
      </c>
      <c r="U112">
        <f>CV112*I112</f>
        <v>0</v>
      </c>
      <c r="V112">
        <f>CW112*I112</f>
        <v>0</v>
      </c>
      <c r="W112">
        <f>ROUND(CX112*I112,2)</f>
        <v>0</v>
      </c>
      <c r="X112">
        <f t="shared" si="78"/>
        <v>0</v>
      </c>
      <c r="Y112">
        <f t="shared" si="78"/>
        <v>0</v>
      </c>
      <c r="AA112">
        <v>110480986</v>
      </c>
      <c r="AB112">
        <f>ROUND((AC112+AD112+AF112),6)</f>
        <v>7161.96</v>
      </c>
      <c r="AC112">
        <f t="shared" si="79"/>
        <v>7161.96</v>
      </c>
      <c r="AD112">
        <f t="shared" si="79"/>
        <v>0</v>
      </c>
      <c r="AE112">
        <f t="shared" si="79"/>
        <v>0</v>
      </c>
      <c r="AF112">
        <f t="shared" si="79"/>
        <v>0</v>
      </c>
      <c r="AG112">
        <f>ROUND((AP112),6)</f>
        <v>0</v>
      </c>
      <c r="AH112">
        <f t="shared" si="80"/>
        <v>0</v>
      </c>
      <c r="AI112">
        <f t="shared" si="80"/>
        <v>0</v>
      </c>
      <c r="AJ112">
        <f>(AS112)</f>
        <v>0</v>
      </c>
      <c r="AK112">
        <v>7161.96</v>
      </c>
      <c r="AL112">
        <v>7161.96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5.14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3</v>
      </c>
      <c r="BJ112" t="s">
        <v>6</v>
      </c>
      <c r="BM112">
        <v>746</v>
      </c>
      <c r="BN112">
        <v>0</v>
      </c>
      <c r="BO112" t="s">
        <v>6</v>
      </c>
      <c r="BP112">
        <v>0</v>
      </c>
      <c r="BQ112">
        <v>130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>(P112+Q112+S112)</f>
        <v>36812.47</v>
      </c>
      <c r="CQ112">
        <f>(AC112*BC112*AW112)</f>
        <v>36812.474399999999</v>
      </c>
      <c r="CR112">
        <f>(AD112*BB112*AV112)</f>
        <v>0</v>
      </c>
      <c r="CS112">
        <f>(AE112*BS112*AV112)</f>
        <v>0</v>
      </c>
      <c r="CT112">
        <f>(AF112*BA112*AV112)</f>
        <v>0</v>
      </c>
      <c r="CU112">
        <f>AG112</f>
        <v>0</v>
      </c>
      <c r="CV112">
        <f>(AH112*AV112)</f>
        <v>0</v>
      </c>
      <c r="CW112">
        <f t="shared" si="81"/>
        <v>0</v>
      </c>
      <c r="CX112">
        <f t="shared" si="81"/>
        <v>0</v>
      </c>
      <c r="CY112">
        <f>S112*(BZ112/100)</f>
        <v>0</v>
      </c>
      <c r="CZ112">
        <f>S112*(CA112/100)</f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146</v>
      </c>
      <c r="DW112" t="s">
        <v>146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108949462</v>
      </c>
      <c r="EF112">
        <v>130</v>
      </c>
      <c r="EG112" t="s">
        <v>147</v>
      </c>
      <c r="EH112">
        <v>0</v>
      </c>
      <c r="EI112" t="s">
        <v>6</v>
      </c>
      <c r="EJ112">
        <v>3</v>
      </c>
      <c r="EK112">
        <v>746</v>
      </c>
      <c r="EL112" t="s">
        <v>148</v>
      </c>
      <c r="EM112" t="s">
        <v>149</v>
      </c>
      <c r="EO112" t="s">
        <v>6</v>
      </c>
      <c r="EQ112">
        <v>131072</v>
      </c>
      <c r="ER112">
        <v>7161.96</v>
      </c>
      <c r="ES112">
        <v>7161.96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0</v>
      </c>
      <c r="FD112">
        <v>18</v>
      </c>
      <c r="FF112">
        <v>36812.5</v>
      </c>
      <c r="FQ112">
        <v>0</v>
      </c>
      <c r="FR112">
        <f>ROUND(IF(AND(BH112=3,BI112=3),P112,0),2)</f>
        <v>36812.47</v>
      </c>
      <c r="FS112">
        <v>0</v>
      </c>
      <c r="FX112">
        <v>0</v>
      </c>
      <c r="FY112">
        <v>0</v>
      </c>
      <c r="GA112" t="s">
        <v>158</v>
      </c>
      <c r="GD112">
        <v>0</v>
      </c>
      <c r="GF112">
        <v>675801678</v>
      </c>
      <c r="GG112">
        <v>2</v>
      </c>
      <c r="GH112">
        <v>3</v>
      </c>
      <c r="GI112">
        <v>5</v>
      </c>
      <c r="GJ112">
        <v>0</v>
      </c>
      <c r="GK112">
        <f>ROUND(R112*(R12)/100,2)</f>
        <v>0</v>
      </c>
      <c r="GL112">
        <f>ROUND(IF(AND(BH112=3,BI112=3,FS112&lt;&gt;0),P112,0),2)</f>
        <v>0</v>
      </c>
      <c r="GM112">
        <f>ROUND(O112+X112+Y112+GK112,2)+GX112</f>
        <v>36812.47</v>
      </c>
      <c r="GN112">
        <f>IF(OR(BI112=0,BI112=1),ROUND(O112+X112+Y112+GK112,2),0)</f>
        <v>0</v>
      </c>
      <c r="GO112">
        <f>IF(BI112=2,ROUND(O112+X112+Y112+GK112,2),0)</f>
        <v>0</v>
      </c>
      <c r="GP112">
        <f>IF(BI112=4,ROUND(O112+X112+Y112+GK112,2)+GX112,0)</f>
        <v>0</v>
      </c>
      <c r="GR112">
        <v>1</v>
      </c>
      <c r="GS112">
        <v>1</v>
      </c>
      <c r="GT112">
        <v>0</v>
      </c>
      <c r="GU112" t="s">
        <v>6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GV112*GW112</f>
        <v>0</v>
      </c>
      <c r="HE112" t="s">
        <v>151</v>
      </c>
      <c r="HF112" t="s">
        <v>151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IK112">
        <v>0</v>
      </c>
    </row>
    <row r="113" spans="1:245" x14ac:dyDescent="0.2">
      <c r="A113">
        <v>17</v>
      </c>
      <c r="B113">
        <v>1</v>
      </c>
      <c r="E113" t="s">
        <v>159</v>
      </c>
      <c r="F113" t="s">
        <v>160</v>
      </c>
      <c r="G113" t="s">
        <v>161</v>
      </c>
      <c r="H113" t="s">
        <v>162</v>
      </c>
      <c r="I113">
        <v>1</v>
      </c>
      <c r="J113">
        <v>0</v>
      </c>
      <c r="K113">
        <v>1</v>
      </c>
      <c r="O113">
        <f>ROUND(CP113,2)</f>
        <v>333.3</v>
      </c>
      <c r="P113">
        <f>ROUND(CQ113*I113,2)</f>
        <v>333.3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>ROUND(CU113*I113,2)</f>
        <v>0</v>
      </c>
      <c r="U113">
        <f>CV113*I113</f>
        <v>0</v>
      </c>
      <c r="V113">
        <f>CW113*I113</f>
        <v>0</v>
      </c>
      <c r="W113">
        <f>ROUND(CX113*I113,2)</f>
        <v>0</v>
      </c>
      <c r="X113">
        <f t="shared" si="78"/>
        <v>0</v>
      </c>
      <c r="Y113">
        <f t="shared" si="78"/>
        <v>0</v>
      </c>
      <c r="AA113">
        <v>110480986</v>
      </c>
      <c r="AB113">
        <f>ROUND((AC113+AD113+AF113),6)</f>
        <v>39.49</v>
      </c>
      <c r="AC113">
        <f t="shared" si="79"/>
        <v>39.49</v>
      </c>
      <c r="AD113">
        <f t="shared" si="79"/>
        <v>0</v>
      </c>
      <c r="AE113">
        <f t="shared" si="79"/>
        <v>0</v>
      </c>
      <c r="AF113">
        <f t="shared" si="79"/>
        <v>0</v>
      </c>
      <c r="AG113">
        <f>ROUND((AP113),6)</f>
        <v>0</v>
      </c>
      <c r="AH113">
        <f t="shared" si="80"/>
        <v>0</v>
      </c>
      <c r="AI113">
        <f t="shared" si="80"/>
        <v>0</v>
      </c>
      <c r="AJ113">
        <f>(AS113)</f>
        <v>0</v>
      </c>
      <c r="AK113">
        <v>39.49</v>
      </c>
      <c r="AL113">
        <v>39.49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8.44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3</v>
      </c>
      <c r="BJ113" t="s">
        <v>163</v>
      </c>
      <c r="BM113">
        <v>1618</v>
      </c>
      <c r="BN113">
        <v>0</v>
      </c>
      <c r="BO113" t="s">
        <v>6</v>
      </c>
      <c r="BP113">
        <v>0</v>
      </c>
      <c r="BQ113">
        <v>201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0</v>
      </c>
      <c r="CA113">
        <v>0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>(P113+Q113+S113)</f>
        <v>333.3</v>
      </c>
      <c r="CQ113">
        <f>(AC113*BC113*AW113)</f>
        <v>333.29559999999998</v>
      </c>
      <c r="CR113">
        <f>(AD113*BB113*AV113)</f>
        <v>0</v>
      </c>
      <c r="CS113">
        <f>(AE113*BS113*AV113)</f>
        <v>0</v>
      </c>
      <c r="CT113">
        <f>(AF113*BA113*AV113)</f>
        <v>0</v>
      </c>
      <c r="CU113">
        <f>AG113</f>
        <v>0</v>
      </c>
      <c r="CV113">
        <f>(AH113*AV113)</f>
        <v>0</v>
      </c>
      <c r="CW113">
        <f t="shared" si="81"/>
        <v>0</v>
      </c>
      <c r="CX113">
        <f t="shared" si="81"/>
        <v>0</v>
      </c>
      <c r="CY113">
        <f>S113*(BZ113/100)</f>
        <v>0</v>
      </c>
      <c r="CZ113">
        <f>S113*(CA113/100)</f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1010</v>
      </c>
      <c r="DV113" t="s">
        <v>162</v>
      </c>
      <c r="DW113" t="s">
        <v>162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108950334</v>
      </c>
      <c r="EF113">
        <v>201</v>
      </c>
      <c r="EG113" t="s">
        <v>164</v>
      </c>
      <c r="EH113">
        <v>0</v>
      </c>
      <c r="EI113" t="s">
        <v>6</v>
      </c>
      <c r="EJ113">
        <v>2</v>
      </c>
      <c r="EK113">
        <v>1618</v>
      </c>
      <c r="EL113" t="s">
        <v>165</v>
      </c>
      <c r="EM113" t="s">
        <v>166</v>
      </c>
      <c r="EO113" t="s">
        <v>6</v>
      </c>
      <c r="EQ113">
        <v>131072</v>
      </c>
      <c r="ER113">
        <v>39.49</v>
      </c>
      <c r="ES113">
        <v>39.49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>ROUND(IF(AND(BH113=3,BI113=3),P113,0),2)</f>
        <v>333.3</v>
      </c>
      <c r="FS113">
        <v>0</v>
      </c>
      <c r="FX113">
        <v>0</v>
      </c>
      <c r="FY113">
        <v>0</v>
      </c>
      <c r="GA113" t="s">
        <v>6</v>
      </c>
      <c r="GD113">
        <v>0</v>
      </c>
      <c r="GF113">
        <v>1191966174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>ROUND(IF(AND(BH113=3,BI113=3,FS113&lt;&gt;0),P113,0),2)</f>
        <v>0</v>
      </c>
      <c r="GM113">
        <f>ROUND(O113+X113+Y113+GK113,2)+GX113</f>
        <v>333.3</v>
      </c>
      <c r="GN113">
        <f>IF(OR(BI113=0,BI113=1),ROUND(O113+X113+Y113+GK113,2),0)</f>
        <v>0</v>
      </c>
      <c r="GO113">
        <f>IF(BI113=2,ROUND(O113+X113+Y113+GK113,2),0)</f>
        <v>0</v>
      </c>
      <c r="GP113">
        <f>IF(BI113=4,ROUND(O113+X113+Y113+GK113,2)+GX113,0)</f>
        <v>0</v>
      </c>
      <c r="GR113">
        <v>0</v>
      </c>
      <c r="GS113">
        <v>3</v>
      </c>
      <c r="GT113">
        <v>0</v>
      </c>
      <c r="GU113" t="s">
        <v>6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6</v>
      </c>
      <c r="HF113" t="s">
        <v>6</v>
      </c>
      <c r="HM113" t="s">
        <v>6</v>
      </c>
      <c r="HN113" t="s">
        <v>6</v>
      </c>
      <c r="HO113" t="s">
        <v>6</v>
      </c>
      <c r="HP113" t="s">
        <v>6</v>
      </c>
      <c r="HQ113" t="s">
        <v>6</v>
      </c>
      <c r="IK113">
        <v>0</v>
      </c>
    </row>
    <row r="115" spans="1:245" x14ac:dyDescent="0.2">
      <c r="A115" s="2">
        <v>51</v>
      </c>
      <c r="B115" s="2">
        <f>B106</f>
        <v>1</v>
      </c>
      <c r="C115" s="2">
        <f>A106</f>
        <v>4</v>
      </c>
      <c r="D115" s="2">
        <f>ROW(A106)</f>
        <v>106</v>
      </c>
      <c r="E115" s="2"/>
      <c r="F115" s="2" t="str">
        <f>IF(F106&lt;&gt;"",F106,"")</f>
        <v>Новый раздел</v>
      </c>
      <c r="G115" s="2" t="str">
        <f>IF(G106&lt;&gt;"",G106,"")</f>
        <v>Оборудование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82">ROUND(AB115,2)</f>
        <v>146065.20000000001</v>
      </c>
      <c r="P115" s="2">
        <f t="shared" si="82"/>
        <v>146065.20000000001</v>
      </c>
      <c r="Q115" s="2">
        <f t="shared" si="82"/>
        <v>0</v>
      </c>
      <c r="R115" s="2">
        <f t="shared" si="82"/>
        <v>0</v>
      </c>
      <c r="S115" s="2">
        <f t="shared" si="82"/>
        <v>0</v>
      </c>
      <c r="T115" s="2">
        <f t="shared" si="82"/>
        <v>0</v>
      </c>
      <c r="U115" s="2">
        <f>AH115</f>
        <v>0</v>
      </c>
      <c r="V115" s="2">
        <f>AI115</f>
        <v>0</v>
      </c>
      <c r="W115" s="2">
        <f>ROUND(AJ115,2)</f>
        <v>0</v>
      </c>
      <c r="X115" s="2">
        <f>ROUND(AK115,2)</f>
        <v>0</v>
      </c>
      <c r="Y115" s="2">
        <f>ROUND(AL115,2)</f>
        <v>0</v>
      </c>
      <c r="Z115" s="2"/>
      <c r="AA115" s="2"/>
      <c r="AB115" s="2">
        <f>ROUND(SUMIF(AA110:AA113,"=110480986",O110:O113),2)</f>
        <v>146065.20000000001</v>
      </c>
      <c r="AC115" s="2">
        <f>ROUND(SUMIF(AA110:AA113,"=110480986",P110:P113),2)</f>
        <v>146065.20000000001</v>
      </c>
      <c r="AD115" s="2">
        <f>ROUND(SUMIF(AA110:AA113,"=110480986",Q110:Q113),2)</f>
        <v>0</v>
      </c>
      <c r="AE115" s="2">
        <f>ROUND(SUMIF(AA110:AA113,"=110480986",R110:R113),2)</f>
        <v>0</v>
      </c>
      <c r="AF115" s="2">
        <f>ROUND(SUMIF(AA110:AA113,"=110480986",S110:S113),2)</f>
        <v>0</v>
      </c>
      <c r="AG115" s="2">
        <f>ROUND(SUMIF(AA110:AA113,"=110480986",T110:T113),2)</f>
        <v>0</v>
      </c>
      <c r="AH115" s="2">
        <f>SUMIF(AA110:AA113,"=110480986",U110:U113)</f>
        <v>0</v>
      </c>
      <c r="AI115" s="2">
        <f>SUMIF(AA110:AA113,"=110480986",V110:V113)</f>
        <v>0</v>
      </c>
      <c r="AJ115" s="2">
        <f>ROUND(SUMIF(AA110:AA113,"=110480986",W110:W113),2)</f>
        <v>0</v>
      </c>
      <c r="AK115" s="2">
        <f>ROUND(SUMIF(AA110:AA113,"=110480986",X110:X113),2)</f>
        <v>0</v>
      </c>
      <c r="AL115" s="2">
        <f>ROUND(SUMIF(AA110:AA113,"=110480986",Y110:Y113),2)</f>
        <v>0</v>
      </c>
      <c r="AM115" s="2"/>
      <c r="AN115" s="2"/>
      <c r="AO115" s="2">
        <f t="shared" ref="AO115:BD115" si="83">ROUND(BX115,2)</f>
        <v>0</v>
      </c>
      <c r="AP115" s="2">
        <f t="shared" si="83"/>
        <v>146065.20000000001</v>
      </c>
      <c r="AQ115" s="2">
        <f t="shared" si="83"/>
        <v>0</v>
      </c>
      <c r="AR115" s="2">
        <f t="shared" si="83"/>
        <v>146065.20000000001</v>
      </c>
      <c r="AS115" s="2">
        <f t="shared" si="83"/>
        <v>0</v>
      </c>
      <c r="AT115" s="2">
        <f t="shared" si="83"/>
        <v>0</v>
      </c>
      <c r="AU115" s="2">
        <f t="shared" si="83"/>
        <v>0</v>
      </c>
      <c r="AV115" s="2">
        <f t="shared" si="83"/>
        <v>146065.20000000001</v>
      </c>
      <c r="AW115" s="2">
        <f t="shared" si="83"/>
        <v>0</v>
      </c>
      <c r="AX115" s="2">
        <f t="shared" si="83"/>
        <v>0</v>
      </c>
      <c r="AY115" s="2">
        <f t="shared" si="83"/>
        <v>0</v>
      </c>
      <c r="AZ115" s="2">
        <f t="shared" si="83"/>
        <v>146065.20000000001</v>
      </c>
      <c r="BA115" s="2">
        <f t="shared" si="83"/>
        <v>0</v>
      </c>
      <c r="BB115" s="2">
        <f t="shared" si="83"/>
        <v>0</v>
      </c>
      <c r="BC115" s="2">
        <f t="shared" si="83"/>
        <v>0</v>
      </c>
      <c r="BD115" s="2">
        <f t="shared" si="83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ROUND(SUMIF(AA110:AA113,"=110480986",FQ110:FQ113),2)</f>
        <v>0</v>
      </c>
      <c r="BY115" s="2">
        <f>ROUND(SUMIF(AA110:AA113,"=110480986",FR110:FR113),2)</f>
        <v>146065.20000000001</v>
      </c>
      <c r="BZ115" s="2">
        <f>ROUND(SUMIF(AA110:AA113,"=110480986",GL110:GL113),2)</f>
        <v>0</v>
      </c>
      <c r="CA115" s="2">
        <f>ROUND(SUMIF(AA110:AA113,"=110480986",GM110:GM113),2)</f>
        <v>146065.20000000001</v>
      </c>
      <c r="CB115" s="2">
        <f>ROUND(SUMIF(AA110:AA113,"=110480986",GN110:GN113),2)</f>
        <v>0</v>
      </c>
      <c r="CC115" s="2">
        <f>ROUND(SUMIF(AA110:AA113,"=110480986",GO110:GO113),2)</f>
        <v>0</v>
      </c>
      <c r="CD115" s="2">
        <f>ROUND(SUMIF(AA110:AA113,"=110480986",GP110:GP113),2)</f>
        <v>0</v>
      </c>
      <c r="CE115" s="2">
        <f>AC115-BX115</f>
        <v>146065.20000000001</v>
      </c>
      <c r="CF115" s="2">
        <f>AC115-BY115</f>
        <v>0</v>
      </c>
      <c r="CG115" s="2">
        <f>BX115-BZ115</f>
        <v>0</v>
      </c>
      <c r="CH115" s="2">
        <f>AC115-BX115-BY115+BZ115</f>
        <v>0</v>
      </c>
      <c r="CI115" s="2">
        <f>BY115-BZ115</f>
        <v>146065.20000000001</v>
      </c>
      <c r="CJ115" s="2">
        <f>ROUND(SUMIF(AA110:AA113,"=110480986",GX110:GX113),2)</f>
        <v>0</v>
      </c>
      <c r="CK115" s="2">
        <f>ROUND(SUMIF(AA110:AA113,"=110480986",GY110:GY113),2)</f>
        <v>0</v>
      </c>
      <c r="CL115" s="2">
        <f>ROUND(SUMIF(AA110:AA113,"=110480986",GZ110:GZ113),2)</f>
        <v>0</v>
      </c>
      <c r="CM115" s="2">
        <f>ROUND(SUMIF(AA110:AA113,"=110480986",HD110:HD113),2)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146065.20000000001</v>
      </c>
      <c r="G117" s="4" t="s">
        <v>59</v>
      </c>
      <c r="H117" s="4" t="s">
        <v>60</v>
      </c>
      <c r="I117" s="4"/>
      <c r="J117" s="4"/>
      <c r="K117" s="4">
        <v>201</v>
      </c>
      <c r="L117" s="4">
        <v>1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146065.20000000001</v>
      </c>
      <c r="X117" s="4">
        <v>1</v>
      </c>
      <c r="Y117" s="4">
        <v>146065.20000000001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146065.20000000001</v>
      </c>
      <c r="G118" s="4" t="s">
        <v>61</v>
      </c>
      <c r="H118" s="4" t="s">
        <v>62</v>
      </c>
      <c r="I118" s="4"/>
      <c r="J118" s="4"/>
      <c r="K118" s="4">
        <v>202</v>
      </c>
      <c r="L118" s="4">
        <v>2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146065.20000000001</v>
      </c>
      <c r="X118" s="4">
        <v>1</v>
      </c>
      <c r="Y118" s="4">
        <v>146065.20000000001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63</v>
      </c>
      <c r="H119" s="4" t="s">
        <v>64</v>
      </c>
      <c r="I119" s="4"/>
      <c r="J119" s="4"/>
      <c r="K119" s="4">
        <v>222</v>
      </c>
      <c r="L119" s="4">
        <v>3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146065.20000000001</v>
      </c>
      <c r="G120" s="4" t="s">
        <v>65</v>
      </c>
      <c r="H120" s="4" t="s">
        <v>66</v>
      </c>
      <c r="I120" s="4"/>
      <c r="J120" s="4"/>
      <c r="K120" s="4">
        <v>225</v>
      </c>
      <c r="L120" s="4">
        <v>4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146065.20000000001</v>
      </c>
      <c r="X120" s="4">
        <v>1</v>
      </c>
      <c r="Y120" s="4">
        <v>146065.20000000001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0</v>
      </c>
      <c r="G121" s="4" t="s">
        <v>67</v>
      </c>
      <c r="H121" s="4" t="s">
        <v>68</v>
      </c>
      <c r="I121" s="4"/>
      <c r="J121" s="4"/>
      <c r="K121" s="4">
        <v>226</v>
      </c>
      <c r="L121" s="4">
        <v>5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69</v>
      </c>
      <c r="H122" s="4" t="s">
        <v>70</v>
      </c>
      <c r="I122" s="4"/>
      <c r="J122" s="4"/>
      <c r="K122" s="4">
        <v>227</v>
      </c>
      <c r="L122" s="4">
        <v>6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0</v>
      </c>
      <c r="G123" s="4" t="s">
        <v>71</v>
      </c>
      <c r="H123" s="4" t="s">
        <v>72</v>
      </c>
      <c r="I123" s="4"/>
      <c r="J123" s="4"/>
      <c r="K123" s="4">
        <v>228</v>
      </c>
      <c r="L123" s="4">
        <v>7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146065.20000000001</v>
      </c>
      <c r="G124" s="4" t="s">
        <v>73</v>
      </c>
      <c r="H124" s="4" t="s">
        <v>74</v>
      </c>
      <c r="I124" s="4"/>
      <c r="J124" s="4"/>
      <c r="K124" s="4">
        <v>216</v>
      </c>
      <c r="L124" s="4">
        <v>8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146065.20000000001</v>
      </c>
      <c r="X124" s="4">
        <v>1</v>
      </c>
      <c r="Y124" s="4">
        <v>146065.20000000001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75</v>
      </c>
      <c r="H125" s="4" t="s">
        <v>76</v>
      </c>
      <c r="I125" s="4"/>
      <c r="J125" s="4"/>
      <c r="K125" s="4">
        <v>223</v>
      </c>
      <c r="L125" s="4">
        <v>9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146065.20000000001</v>
      </c>
      <c r="G126" s="4" t="s">
        <v>77</v>
      </c>
      <c r="H126" s="4" t="s">
        <v>78</v>
      </c>
      <c r="I126" s="4"/>
      <c r="J126" s="4"/>
      <c r="K126" s="4">
        <v>229</v>
      </c>
      <c r="L126" s="4">
        <v>10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146065.20000000001</v>
      </c>
      <c r="X126" s="4">
        <v>1</v>
      </c>
      <c r="Y126" s="4">
        <v>146065.20000000001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0</v>
      </c>
      <c r="G127" s="4" t="s">
        <v>79</v>
      </c>
      <c r="H127" s="4" t="s">
        <v>80</v>
      </c>
      <c r="I127" s="4"/>
      <c r="J127" s="4"/>
      <c r="K127" s="4">
        <v>203</v>
      </c>
      <c r="L127" s="4">
        <v>11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81</v>
      </c>
      <c r="H128" s="4" t="s">
        <v>82</v>
      </c>
      <c r="I128" s="4"/>
      <c r="J128" s="4"/>
      <c r="K128" s="4">
        <v>231</v>
      </c>
      <c r="L128" s="4">
        <v>12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0</v>
      </c>
      <c r="G129" s="4" t="s">
        <v>83</v>
      </c>
      <c r="H129" s="4" t="s">
        <v>84</v>
      </c>
      <c r="I129" s="4"/>
      <c r="J129" s="4"/>
      <c r="K129" s="4">
        <v>204</v>
      </c>
      <c r="L129" s="4">
        <v>13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0</v>
      </c>
      <c r="G130" s="4" t="s">
        <v>85</v>
      </c>
      <c r="H130" s="4" t="s">
        <v>86</v>
      </c>
      <c r="I130" s="4"/>
      <c r="J130" s="4"/>
      <c r="K130" s="4">
        <v>205</v>
      </c>
      <c r="L130" s="4">
        <v>14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87</v>
      </c>
      <c r="H131" s="4" t="s">
        <v>88</v>
      </c>
      <c r="I131" s="4"/>
      <c r="J131" s="4"/>
      <c r="K131" s="4">
        <v>232</v>
      </c>
      <c r="L131" s="4">
        <v>15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0</v>
      </c>
      <c r="G132" s="4" t="s">
        <v>89</v>
      </c>
      <c r="H132" s="4" t="s">
        <v>90</v>
      </c>
      <c r="I132" s="4"/>
      <c r="J132" s="4"/>
      <c r="K132" s="4">
        <v>214</v>
      </c>
      <c r="L132" s="4">
        <v>16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0</v>
      </c>
      <c r="G133" s="4" t="s">
        <v>91</v>
      </c>
      <c r="H133" s="4" t="s">
        <v>92</v>
      </c>
      <c r="I133" s="4"/>
      <c r="J133" s="4"/>
      <c r="K133" s="4">
        <v>215</v>
      </c>
      <c r="L133" s="4">
        <v>17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93</v>
      </c>
      <c r="H134" s="4" t="s">
        <v>94</v>
      </c>
      <c r="I134" s="4"/>
      <c r="J134" s="4"/>
      <c r="K134" s="4">
        <v>217</v>
      </c>
      <c r="L134" s="4">
        <v>18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95</v>
      </c>
      <c r="H135" s="4" t="s">
        <v>96</v>
      </c>
      <c r="I135" s="4"/>
      <c r="J135" s="4"/>
      <c r="K135" s="4">
        <v>230</v>
      </c>
      <c r="L135" s="4">
        <v>19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97</v>
      </c>
      <c r="H136" s="4" t="s">
        <v>98</v>
      </c>
      <c r="I136" s="4"/>
      <c r="J136" s="4"/>
      <c r="K136" s="4">
        <v>206</v>
      </c>
      <c r="L136" s="4">
        <v>20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0</v>
      </c>
      <c r="G137" s="4" t="s">
        <v>99</v>
      </c>
      <c r="H137" s="4" t="s">
        <v>100</v>
      </c>
      <c r="I137" s="4"/>
      <c r="J137" s="4"/>
      <c r="K137" s="4">
        <v>207</v>
      </c>
      <c r="L137" s="4">
        <v>21</v>
      </c>
      <c r="M137" s="4">
        <v>3</v>
      </c>
      <c r="N137" s="4" t="s">
        <v>6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0</v>
      </c>
      <c r="G138" s="4" t="s">
        <v>101</v>
      </c>
      <c r="H138" s="4" t="s">
        <v>102</v>
      </c>
      <c r="I138" s="4"/>
      <c r="J138" s="4"/>
      <c r="K138" s="4">
        <v>208</v>
      </c>
      <c r="L138" s="4">
        <v>22</v>
      </c>
      <c r="M138" s="4">
        <v>3</v>
      </c>
      <c r="N138" s="4" t="s">
        <v>6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103</v>
      </c>
      <c r="H139" s="4" t="s">
        <v>104</v>
      </c>
      <c r="I139" s="4"/>
      <c r="J139" s="4"/>
      <c r="K139" s="4">
        <v>209</v>
      </c>
      <c r="L139" s="4">
        <v>23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105</v>
      </c>
      <c r="H140" s="4" t="s">
        <v>106</v>
      </c>
      <c r="I140" s="4"/>
      <c r="J140" s="4"/>
      <c r="K140" s="4">
        <v>233</v>
      </c>
      <c r="L140" s="4">
        <v>24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0</v>
      </c>
      <c r="G141" s="4" t="s">
        <v>107</v>
      </c>
      <c r="H141" s="4" t="s">
        <v>108</v>
      </c>
      <c r="I141" s="4"/>
      <c r="J141" s="4"/>
      <c r="K141" s="4">
        <v>210</v>
      </c>
      <c r="L141" s="4">
        <v>25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0</v>
      </c>
      <c r="G142" s="4" t="s">
        <v>109</v>
      </c>
      <c r="H142" s="4" t="s">
        <v>110</v>
      </c>
      <c r="I142" s="4"/>
      <c r="J142" s="4"/>
      <c r="K142" s="4">
        <v>211</v>
      </c>
      <c r="L142" s="4">
        <v>26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146065.20000000001</v>
      </c>
      <c r="G143" s="4" t="s">
        <v>111</v>
      </c>
      <c r="H143" s="4" t="s">
        <v>112</v>
      </c>
      <c r="I143" s="4"/>
      <c r="J143" s="4"/>
      <c r="K143" s="4">
        <v>224</v>
      </c>
      <c r="L143" s="4">
        <v>27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146065.20000000001</v>
      </c>
      <c r="X143" s="4">
        <v>1</v>
      </c>
      <c r="Y143" s="4">
        <v>146065.20000000001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ROW(A159)</f>
        <v>159</v>
      </c>
      <c r="E145" s="1"/>
      <c r="F145" s="1" t="s">
        <v>15</v>
      </c>
      <c r="G145" s="1" t="s">
        <v>167</v>
      </c>
      <c r="H145" s="1" t="s">
        <v>6</v>
      </c>
      <c r="I145" s="1">
        <v>0</v>
      </c>
      <c r="J145" s="1"/>
      <c r="K145" s="1">
        <v>0</v>
      </c>
      <c r="L145" s="1"/>
      <c r="M145" s="1" t="s">
        <v>6</v>
      </c>
      <c r="N145" s="1"/>
      <c r="O145" s="1"/>
      <c r="P145" s="1"/>
      <c r="Q145" s="1"/>
      <c r="R145" s="1"/>
      <c r="S145" s="1">
        <v>0</v>
      </c>
      <c r="T145" s="1"/>
      <c r="U145" s="1" t="s">
        <v>6</v>
      </c>
      <c r="V145" s="1">
        <v>0</v>
      </c>
      <c r="W145" s="1"/>
      <c r="X145" s="1"/>
      <c r="Y145" s="1"/>
      <c r="Z145" s="1"/>
      <c r="AA145" s="1"/>
      <c r="AB145" s="1" t="s">
        <v>6</v>
      </c>
      <c r="AC145" s="1" t="s">
        <v>6</v>
      </c>
      <c r="AD145" s="1" t="s">
        <v>6</v>
      </c>
      <c r="AE145" s="1" t="s">
        <v>6</v>
      </c>
      <c r="AF145" s="1" t="s">
        <v>6</v>
      </c>
      <c r="AG145" s="1" t="s">
        <v>6</v>
      </c>
      <c r="AH145" s="1"/>
      <c r="AI145" s="1"/>
      <c r="AJ145" s="1"/>
      <c r="AK145" s="1"/>
      <c r="AL145" s="1"/>
      <c r="AM145" s="1"/>
      <c r="AN145" s="1"/>
      <c r="AO145" s="1"/>
      <c r="AP145" s="1" t="s">
        <v>6</v>
      </c>
      <c r="AQ145" s="1" t="s">
        <v>6</v>
      </c>
      <c r="AR145" s="1" t="s">
        <v>6</v>
      </c>
      <c r="AS145" s="1"/>
      <c r="AT145" s="1"/>
      <c r="AU145" s="1"/>
      <c r="AV145" s="1"/>
      <c r="AW145" s="1"/>
      <c r="AX145" s="1"/>
      <c r="AY145" s="1"/>
      <c r="AZ145" s="1" t="s">
        <v>6</v>
      </c>
      <c r="BA145" s="1"/>
      <c r="BB145" s="1" t="s">
        <v>6</v>
      </c>
      <c r="BC145" s="1" t="s">
        <v>6</v>
      </c>
      <c r="BD145" s="1" t="s">
        <v>6</v>
      </c>
      <c r="BE145" s="1" t="s">
        <v>6</v>
      </c>
      <c r="BF145" s="1" t="s">
        <v>6</v>
      </c>
      <c r="BG145" s="1" t="s">
        <v>6</v>
      </c>
      <c r="BH145" s="1" t="s">
        <v>6</v>
      </c>
      <c r="BI145" s="1" t="s">
        <v>6</v>
      </c>
      <c r="BJ145" s="1" t="s">
        <v>6</v>
      </c>
      <c r="BK145" s="1" t="s">
        <v>6</v>
      </c>
      <c r="BL145" s="1" t="s">
        <v>6</v>
      </c>
      <c r="BM145" s="1" t="s">
        <v>6</v>
      </c>
      <c r="BN145" s="1" t="s">
        <v>6</v>
      </c>
      <c r="BO145" s="1" t="s">
        <v>6</v>
      </c>
      <c r="BP145" s="1" t="s">
        <v>6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84">B159</f>
        <v>1</v>
      </c>
      <c r="C147" s="2">
        <f t="shared" si="84"/>
        <v>4</v>
      </c>
      <c r="D147" s="2">
        <f t="shared" si="84"/>
        <v>145</v>
      </c>
      <c r="E147" s="2">
        <f t="shared" si="84"/>
        <v>0</v>
      </c>
      <c r="F147" s="2" t="str">
        <f t="shared" si="84"/>
        <v>Новый раздел</v>
      </c>
      <c r="G147" s="2" t="str">
        <f t="shared" si="84"/>
        <v>Материалы</v>
      </c>
      <c r="H147" s="2"/>
      <c r="I147" s="2"/>
      <c r="J147" s="2"/>
      <c r="K147" s="2"/>
      <c r="L147" s="2"/>
      <c r="M147" s="2"/>
      <c r="N147" s="2"/>
      <c r="O147" s="2">
        <f t="shared" ref="O147:AT147" si="85">O159</f>
        <v>2409.62</v>
      </c>
      <c r="P147" s="2">
        <f t="shared" si="85"/>
        <v>2409.62</v>
      </c>
      <c r="Q147" s="2">
        <f t="shared" si="85"/>
        <v>0</v>
      </c>
      <c r="R147" s="2">
        <f t="shared" si="85"/>
        <v>0</v>
      </c>
      <c r="S147" s="2">
        <f t="shared" si="85"/>
        <v>0</v>
      </c>
      <c r="T147" s="2">
        <f t="shared" si="85"/>
        <v>0</v>
      </c>
      <c r="U147" s="2">
        <f t="shared" si="85"/>
        <v>0</v>
      </c>
      <c r="V147" s="2">
        <f t="shared" si="85"/>
        <v>0</v>
      </c>
      <c r="W147" s="2">
        <f t="shared" si="85"/>
        <v>0</v>
      </c>
      <c r="X147" s="2">
        <f t="shared" si="85"/>
        <v>0</v>
      </c>
      <c r="Y147" s="2">
        <f t="shared" si="85"/>
        <v>0</v>
      </c>
      <c r="Z147" s="2">
        <f t="shared" si="85"/>
        <v>0</v>
      </c>
      <c r="AA147" s="2">
        <f t="shared" si="85"/>
        <v>0</v>
      </c>
      <c r="AB147" s="2">
        <f t="shared" si="85"/>
        <v>2409.62</v>
      </c>
      <c r="AC147" s="2">
        <f t="shared" si="85"/>
        <v>2409.62</v>
      </c>
      <c r="AD147" s="2">
        <f t="shared" si="85"/>
        <v>0</v>
      </c>
      <c r="AE147" s="2">
        <f t="shared" si="85"/>
        <v>0</v>
      </c>
      <c r="AF147" s="2">
        <f t="shared" si="85"/>
        <v>0</v>
      </c>
      <c r="AG147" s="2">
        <f t="shared" si="85"/>
        <v>0</v>
      </c>
      <c r="AH147" s="2">
        <f t="shared" si="85"/>
        <v>0</v>
      </c>
      <c r="AI147" s="2">
        <f t="shared" si="85"/>
        <v>0</v>
      </c>
      <c r="AJ147" s="2">
        <f t="shared" si="85"/>
        <v>0</v>
      </c>
      <c r="AK147" s="2">
        <f t="shared" si="85"/>
        <v>0</v>
      </c>
      <c r="AL147" s="2">
        <f t="shared" si="85"/>
        <v>0</v>
      </c>
      <c r="AM147" s="2">
        <f t="shared" si="85"/>
        <v>0</v>
      </c>
      <c r="AN147" s="2">
        <f t="shared" si="85"/>
        <v>0</v>
      </c>
      <c r="AO147" s="2">
        <f t="shared" si="85"/>
        <v>0</v>
      </c>
      <c r="AP147" s="2">
        <f t="shared" si="85"/>
        <v>0</v>
      </c>
      <c r="AQ147" s="2">
        <f t="shared" si="85"/>
        <v>0</v>
      </c>
      <c r="AR147" s="2">
        <f t="shared" si="85"/>
        <v>2409.62</v>
      </c>
      <c r="AS147" s="2">
        <f t="shared" si="85"/>
        <v>1101.9000000000001</v>
      </c>
      <c r="AT147" s="2">
        <f t="shared" si="85"/>
        <v>1307.72</v>
      </c>
      <c r="AU147" s="2">
        <f t="shared" ref="AU147:BZ147" si="86">AU159</f>
        <v>0</v>
      </c>
      <c r="AV147" s="2">
        <f t="shared" si="86"/>
        <v>2409.62</v>
      </c>
      <c r="AW147" s="2">
        <f t="shared" si="86"/>
        <v>2409.62</v>
      </c>
      <c r="AX147" s="2">
        <f t="shared" si="86"/>
        <v>0</v>
      </c>
      <c r="AY147" s="2">
        <f t="shared" si="86"/>
        <v>2409.62</v>
      </c>
      <c r="AZ147" s="2">
        <f t="shared" si="86"/>
        <v>0</v>
      </c>
      <c r="BA147" s="2">
        <f t="shared" si="86"/>
        <v>0</v>
      </c>
      <c r="BB147" s="2">
        <f t="shared" si="86"/>
        <v>0</v>
      </c>
      <c r="BC147" s="2">
        <f t="shared" si="86"/>
        <v>0</v>
      </c>
      <c r="BD147" s="2">
        <f t="shared" si="86"/>
        <v>0</v>
      </c>
      <c r="BE147" s="2">
        <f t="shared" si="86"/>
        <v>0</v>
      </c>
      <c r="BF147" s="2">
        <f t="shared" si="86"/>
        <v>0</v>
      </c>
      <c r="BG147" s="2">
        <f t="shared" si="86"/>
        <v>0</v>
      </c>
      <c r="BH147" s="2">
        <f t="shared" si="86"/>
        <v>0</v>
      </c>
      <c r="BI147" s="2">
        <f t="shared" si="86"/>
        <v>0</v>
      </c>
      <c r="BJ147" s="2">
        <f t="shared" si="86"/>
        <v>0</v>
      </c>
      <c r="BK147" s="2">
        <f t="shared" si="86"/>
        <v>0</v>
      </c>
      <c r="BL147" s="2">
        <f t="shared" si="86"/>
        <v>0</v>
      </c>
      <c r="BM147" s="2">
        <f t="shared" si="86"/>
        <v>0</v>
      </c>
      <c r="BN147" s="2">
        <f t="shared" si="86"/>
        <v>0</v>
      </c>
      <c r="BO147" s="2">
        <f t="shared" si="86"/>
        <v>0</v>
      </c>
      <c r="BP147" s="2">
        <f t="shared" si="86"/>
        <v>0</v>
      </c>
      <c r="BQ147" s="2">
        <f t="shared" si="86"/>
        <v>0</v>
      </c>
      <c r="BR147" s="2">
        <f t="shared" si="86"/>
        <v>0</v>
      </c>
      <c r="BS147" s="2">
        <f t="shared" si="86"/>
        <v>0</v>
      </c>
      <c r="BT147" s="2">
        <f t="shared" si="86"/>
        <v>0</v>
      </c>
      <c r="BU147" s="2">
        <f t="shared" si="86"/>
        <v>0</v>
      </c>
      <c r="BV147" s="2">
        <f t="shared" si="86"/>
        <v>0</v>
      </c>
      <c r="BW147" s="2">
        <f t="shared" si="86"/>
        <v>0</v>
      </c>
      <c r="BX147" s="2">
        <f t="shared" si="86"/>
        <v>0</v>
      </c>
      <c r="BY147" s="2">
        <f t="shared" si="86"/>
        <v>0</v>
      </c>
      <c r="BZ147" s="2">
        <f t="shared" si="86"/>
        <v>0</v>
      </c>
      <c r="CA147" s="2">
        <f t="shared" ref="CA147:DF147" si="87">CA159</f>
        <v>2409.62</v>
      </c>
      <c r="CB147" s="2">
        <f t="shared" si="87"/>
        <v>1101.9000000000001</v>
      </c>
      <c r="CC147" s="2">
        <f t="shared" si="87"/>
        <v>1307.72</v>
      </c>
      <c r="CD147" s="2">
        <f t="shared" si="87"/>
        <v>0</v>
      </c>
      <c r="CE147" s="2">
        <f t="shared" si="87"/>
        <v>2409.62</v>
      </c>
      <c r="CF147" s="2">
        <f t="shared" si="87"/>
        <v>2409.62</v>
      </c>
      <c r="CG147" s="2">
        <f t="shared" si="87"/>
        <v>0</v>
      </c>
      <c r="CH147" s="2">
        <f t="shared" si="87"/>
        <v>2409.62</v>
      </c>
      <c r="CI147" s="2">
        <f t="shared" si="87"/>
        <v>0</v>
      </c>
      <c r="CJ147" s="2">
        <f t="shared" si="87"/>
        <v>0</v>
      </c>
      <c r="CK147" s="2">
        <f t="shared" si="87"/>
        <v>0</v>
      </c>
      <c r="CL147" s="2">
        <f t="shared" si="87"/>
        <v>0</v>
      </c>
      <c r="CM147" s="2">
        <f t="shared" si="87"/>
        <v>0</v>
      </c>
      <c r="CN147" s="2">
        <f t="shared" si="87"/>
        <v>0</v>
      </c>
      <c r="CO147" s="2">
        <f t="shared" si="87"/>
        <v>0</v>
      </c>
      <c r="CP147" s="2">
        <f t="shared" si="87"/>
        <v>0</v>
      </c>
      <c r="CQ147" s="2">
        <f t="shared" si="87"/>
        <v>0</v>
      </c>
      <c r="CR147" s="2">
        <f t="shared" si="87"/>
        <v>0</v>
      </c>
      <c r="CS147" s="2">
        <f t="shared" si="87"/>
        <v>0</v>
      </c>
      <c r="CT147" s="2">
        <f t="shared" si="87"/>
        <v>0</v>
      </c>
      <c r="CU147" s="2">
        <f t="shared" si="87"/>
        <v>0</v>
      </c>
      <c r="CV147" s="2">
        <f t="shared" si="87"/>
        <v>0</v>
      </c>
      <c r="CW147" s="2">
        <f t="shared" si="87"/>
        <v>0</v>
      </c>
      <c r="CX147" s="2">
        <f t="shared" si="87"/>
        <v>0</v>
      </c>
      <c r="CY147" s="2">
        <f t="shared" si="87"/>
        <v>0</v>
      </c>
      <c r="CZ147" s="2">
        <f t="shared" si="87"/>
        <v>0</v>
      </c>
      <c r="DA147" s="2">
        <f t="shared" si="87"/>
        <v>0</v>
      </c>
      <c r="DB147" s="2">
        <f t="shared" si="87"/>
        <v>0</v>
      </c>
      <c r="DC147" s="2">
        <f t="shared" si="87"/>
        <v>0</v>
      </c>
      <c r="DD147" s="2">
        <f t="shared" si="87"/>
        <v>0</v>
      </c>
      <c r="DE147" s="2">
        <f t="shared" si="87"/>
        <v>0</v>
      </c>
      <c r="DF147" s="2">
        <f t="shared" si="87"/>
        <v>0</v>
      </c>
      <c r="DG147" s="3">
        <f t="shared" ref="DG147:EL147" si="88">DG159</f>
        <v>0</v>
      </c>
      <c r="DH147" s="3">
        <f t="shared" si="88"/>
        <v>0</v>
      </c>
      <c r="DI147" s="3">
        <f t="shared" si="88"/>
        <v>0</v>
      </c>
      <c r="DJ147" s="3">
        <f t="shared" si="88"/>
        <v>0</v>
      </c>
      <c r="DK147" s="3">
        <f t="shared" si="88"/>
        <v>0</v>
      </c>
      <c r="DL147" s="3">
        <f t="shared" si="88"/>
        <v>0</v>
      </c>
      <c r="DM147" s="3">
        <f t="shared" si="88"/>
        <v>0</v>
      </c>
      <c r="DN147" s="3">
        <f t="shared" si="88"/>
        <v>0</v>
      </c>
      <c r="DO147" s="3">
        <f t="shared" si="88"/>
        <v>0</v>
      </c>
      <c r="DP147" s="3">
        <f t="shared" si="88"/>
        <v>0</v>
      </c>
      <c r="DQ147" s="3">
        <f t="shared" si="88"/>
        <v>0</v>
      </c>
      <c r="DR147" s="3">
        <f t="shared" si="88"/>
        <v>0</v>
      </c>
      <c r="DS147" s="3">
        <f t="shared" si="88"/>
        <v>0</v>
      </c>
      <c r="DT147" s="3">
        <f t="shared" si="88"/>
        <v>0</v>
      </c>
      <c r="DU147" s="3">
        <f t="shared" si="88"/>
        <v>0</v>
      </c>
      <c r="DV147" s="3">
        <f t="shared" si="88"/>
        <v>0</v>
      </c>
      <c r="DW147" s="3">
        <f t="shared" si="88"/>
        <v>0</v>
      </c>
      <c r="DX147" s="3">
        <f t="shared" si="88"/>
        <v>0</v>
      </c>
      <c r="DY147" s="3">
        <f t="shared" si="88"/>
        <v>0</v>
      </c>
      <c r="DZ147" s="3">
        <f t="shared" si="88"/>
        <v>0</v>
      </c>
      <c r="EA147" s="3">
        <f t="shared" si="88"/>
        <v>0</v>
      </c>
      <c r="EB147" s="3">
        <f t="shared" si="88"/>
        <v>0</v>
      </c>
      <c r="EC147" s="3">
        <f t="shared" si="88"/>
        <v>0</v>
      </c>
      <c r="ED147" s="3">
        <f t="shared" si="88"/>
        <v>0</v>
      </c>
      <c r="EE147" s="3">
        <f t="shared" si="88"/>
        <v>0</v>
      </c>
      <c r="EF147" s="3">
        <f t="shared" si="88"/>
        <v>0</v>
      </c>
      <c r="EG147" s="3">
        <f t="shared" si="88"/>
        <v>0</v>
      </c>
      <c r="EH147" s="3">
        <f t="shared" si="88"/>
        <v>0</v>
      </c>
      <c r="EI147" s="3">
        <f t="shared" si="88"/>
        <v>0</v>
      </c>
      <c r="EJ147" s="3">
        <f t="shared" si="88"/>
        <v>0</v>
      </c>
      <c r="EK147" s="3">
        <f t="shared" si="88"/>
        <v>0</v>
      </c>
      <c r="EL147" s="3">
        <f t="shared" si="88"/>
        <v>0</v>
      </c>
      <c r="EM147" s="3">
        <f t="shared" ref="EM147:FR147" si="89">EM159</f>
        <v>0</v>
      </c>
      <c r="EN147" s="3">
        <f t="shared" si="89"/>
        <v>0</v>
      </c>
      <c r="EO147" s="3">
        <f t="shared" si="89"/>
        <v>0</v>
      </c>
      <c r="EP147" s="3">
        <f t="shared" si="89"/>
        <v>0</v>
      </c>
      <c r="EQ147" s="3">
        <f t="shared" si="89"/>
        <v>0</v>
      </c>
      <c r="ER147" s="3">
        <f t="shared" si="89"/>
        <v>0</v>
      </c>
      <c r="ES147" s="3">
        <f t="shared" si="89"/>
        <v>0</v>
      </c>
      <c r="ET147" s="3">
        <f t="shared" si="89"/>
        <v>0</v>
      </c>
      <c r="EU147" s="3">
        <f t="shared" si="89"/>
        <v>0</v>
      </c>
      <c r="EV147" s="3">
        <f t="shared" si="89"/>
        <v>0</v>
      </c>
      <c r="EW147" s="3">
        <f t="shared" si="89"/>
        <v>0</v>
      </c>
      <c r="EX147" s="3">
        <f t="shared" si="89"/>
        <v>0</v>
      </c>
      <c r="EY147" s="3">
        <f t="shared" si="89"/>
        <v>0</v>
      </c>
      <c r="EZ147" s="3">
        <f t="shared" si="89"/>
        <v>0</v>
      </c>
      <c r="FA147" s="3">
        <f t="shared" si="89"/>
        <v>0</v>
      </c>
      <c r="FB147" s="3">
        <f t="shared" si="89"/>
        <v>0</v>
      </c>
      <c r="FC147" s="3">
        <f t="shared" si="89"/>
        <v>0</v>
      </c>
      <c r="FD147" s="3">
        <f t="shared" si="89"/>
        <v>0</v>
      </c>
      <c r="FE147" s="3">
        <f t="shared" si="89"/>
        <v>0</v>
      </c>
      <c r="FF147" s="3">
        <f t="shared" si="89"/>
        <v>0</v>
      </c>
      <c r="FG147" s="3">
        <f t="shared" si="89"/>
        <v>0</v>
      </c>
      <c r="FH147" s="3">
        <f t="shared" si="89"/>
        <v>0</v>
      </c>
      <c r="FI147" s="3">
        <f t="shared" si="89"/>
        <v>0</v>
      </c>
      <c r="FJ147" s="3">
        <f t="shared" si="89"/>
        <v>0</v>
      </c>
      <c r="FK147" s="3">
        <f t="shared" si="89"/>
        <v>0</v>
      </c>
      <c r="FL147" s="3">
        <f t="shared" si="89"/>
        <v>0</v>
      </c>
      <c r="FM147" s="3">
        <f t="shared" si="89"/>
        <v>0</v>
      </c>
      <c r="FN147" s="3">
        <f t="shared" si="89"/>
        <v>0</v>
      </c>
      <c r="FO147" s="3">
        <f t="shared" si="89"/>
        <v>0</v>
      </c>
      <c r="FP147" s="3">
        <f t="shared" si="89"/>
        <v>0</v>
      </c>
      <c r="FQ147" s="3">
        <f t="shared" si="89"/>
        <v>0</v>
      </c>
      <c r="FR147" s="3">
        <f t="shared" si="89"/>
        <v>0</v>
      </c>
      <c r="FS147" s="3">
        <f t="shared" ref="FS147:GX147" si="90">FS159</f>
        <v>0</v>
      </c>
      <c r="FT147" s="3">
        <f t="shared" si="90"/>
        <v>0</v>
      </c>
      <c r="FU147" s="3">
        <f t="shared" si="90"/>
        <v>0</v>
      </c>
      <c r="FV147" s="3">
        <f t="shared" si="90"/>
        <v>0</v>
      </c>
      <c r="FW147" s="3">
        <f t="shared" si="90"/>
        <v>0</v>
      </c>
      <c r="FX147" s="3">
        <f t="shared" si="90"/>
        <v>0</v>
      </c>
      <c r="FY147" s="3">
        <f t="shared" si="90"/>
        <v>0</v>
      </c>
      <c r="FZ147" s="3">
        <f t="shared" si="90"/>
        <v>0</v>
      </c>
      <c r="GA147" s="3">
        <f t="shared" si="90"/>
        <v>0</v>
      </c>
      <c r="GB147" s="3">
        <f t="shared" si="90"/>
        <v>0</v>
      </c>
      <c r="GC147" s="3">
        <f t="shared" si="90"/>
        <v>0</v>
      </c>
      <c r="GD147" s="3">
        <f t="shared" si="90"/>
        <v>0</v>
      </c>
      <c r="GE147" s="3">
        <f t="shared" si="90"/>
        <v>0</v>
      </c>
      <c r="GF147" s="3">
        <f t="shared" si="90"/>
        <v>0</v>
      </c>
      <c r="GG147" s="3">
        <f t="shared" si="90"/>
        <v>0</v>
      </c>
      <c r="GH147" s="3">
        <f t="shared" si="90"/>
        <v>0</v>
      </c>
      <c r="GI147" s="3">
        <f t="shared" si="90"/>
        <v>0</v>
      </c>
      <c r="GJ147" s="3">
        <f t="shared" si="90"/>
        <v>0</v>
      </c>
      <c r="GK147" s="3">
        <f t="shared" si="90"/>
        <v>0</v>
      </c>
      <c r="GL147" s="3">
        <f t="shared" si="90"/>
        <v>0</v>
      </c>
      <c r="GM147" s="3">
        <f t="shared" si="90"/>
        <v>0</v>
      </c>
      <c r="GN147" s="3">
        <f t="shared" si="90"/>
        <v>0</v>
      </c>
      <c r="GO147" s="3">
        <f t="shared" si="90"/>
        <v>0</v>
      </c>
      <c r="GP147" s="3">
        <f t="shared" si="90"/>
        <v>0</v>
      </c>
      <c r="GQ147" s="3">
        <f t="shared" si="90"/>
        <v>0</v>
      </c>
      <c r="GR147" s="3">
        <f t="shared" si="90"/>
        <v>0</v>
      </c>
      <c r="GS147" s="3">
        <f t="shared" si="90"/>
        <v>0</v>
      </c>
      <c r="GT147" s="3">
        <f t="shared" si="90"/>
        <v>0</v>
      </c>
      <c r="GU147" s="3">
        <f t="shared" si="90"/>
        <v>0</v>
      </c>
      <c r="GV147" s="3">
        <f t="shared" si="90"/>
        <v>0</v>
      </c>
      <c r="GW147" s="3">
        <f t="shared" si="90"/>
        <v>0</v>
      </c>
      <c r="GX147" s="3">
        <f t="shared" si="90"/>
        <v>0</v>
      </c>
    </row>
    <row r="149" spans="1:245" x14ac:dyDescent="0.2">
      <c r="A149">
        <v>17</v>
      </c>
      <c r="B149">
        <v>1</v>
      </c>
      <c r="E149" t="s">
        <v>168</v>
      </c>
      <c r="F149" t="s">
        <v>144</v>
      </c>
      <c r="G149" t="s">
        <v>169</v>
      </c>
      <c r="H149" t="s">
        <v>146</v>
      </c>
      <c r="I149">
        <v>3</v>
      </c>
      <c r="J149">
        <v>0</v>
      </c>
      <c r="K149">
        <v>3</v>
      </c>
      <c r="O149">
        <f t="shared" ref="O149:O157" si="91">ROUND(CP149,2)</f>
        <v>990.06</v>
      </c>
      <c r="P149">
        <f t="shared" ref="P149:P157" si="92">ROUND(CQ149*I149,2)</f>
        <v>990.06</v>
      </c>
      <c r="Q149">
        <f t="shared" ref="Q149:Q157" si="93">ROUND(CR149*I149,2)</f>
        <v>0</v>
      </c>
      <c r="R149">
        <f t="shared" ref="R149:R157" si="94">ROUND(CS149*I149,2)</f>
        <v>0</v>
      </c>
      <c r="S149">
        <f t="shared" ref="S149:S157" si="95">ROUND(CT149*I149,2)</f>
        <v>0</v>
      </c>
      <c r="T149">
        <f t="shared" ref="T149:T157" si="96">ROUND(CU149*I149,2)</f>
        <v>0</v>
      </c>
      <c r="U149">
        <f t="shared" ref="U149:U157" si="97">CV149*I149</f>
        <v>0</v>
      </c>
      <c r="V149">
        <f t="shared" ref="V149:V157" si="98">CW149*I149</f>
        <v>0</v>
      </c>
      <c r="W149">
        <f t="shared" ref="W149:W157" si="99">ROUND(CX149*I149,2)</f>
        <v>0</v>
      </c>
      <c r="X149">
        <f t="shared" ref="X149:X157" si="100">ROUND(CY149,2)</f>
        <v>0</v>
      </c>
      <c r="Y149">
        <f t="shared" ref="Y149:Y157" si="101">ROUND(CZ149,2)</f>
        <v>0</v>
      </c>
      <c r="AA149">
        <v>110480986</v>
      </c>
      <c r="AB149">
        <f t="shared" ref="AB149:AB157" si="102">ROUND((AC149+AD149+AF149),6)</f>
        <v>48.39</v>
      </c>
      <c r="AC149">
        <f t="shared" ref="AC149:AC157" si="103">ROUND((ES149),6)</f>
        <v>48.39</v>
      </c>
      <c r="AD149">
        <f t="shared" ref="AD149:AD157" si="104">ROUND((ET149),6)</f>
        <v>0</v>
      </c>
      <c r="AE149">
        <f t="shared" ref="AE149:AE157" si="105">ROUND((EU149),6)</f>
        <v>0</v>
      </c>
      <c r="AF149">
        <f t="shared" ref="AF149:AF157" si="106">ROUND((EV149),6)</f>
        <v>0</v>
      </c>
      <c r="AG149">
        <f t="shared" ref="AG149:AG157" si="107">ROUND((AP149),6)</f>
        <v>0</v>
      </c>
      <c r="AH149">
        <f t="shared" ref="AH149:AH157" si="108">(EW149)</f>
        <v>0</v>
      </c>
      <c r="AI149">
        <f t="shared" ref="AI149:AI157" si="109">(EX149)</f>
        <v>0</v>
      </c>
      <c r="AJ149">
        <f t="shared" ref="AJ149:AJ157" si="110">(AS149)</f>
        <v>0</v>
      </c>
      <c r="AK149">
        <v>48.39</v>
      </c>
      <c r="AL149">
        <v>48.39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6.82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1</v>
      </c>
      <c r="BJ149" t="s">
        <v>6</v>
      </c>
      <c r="BM149">
        <v>400002</v>
      </c>
      <c r="BN149">
        <v>0</v>
      </c>
      <c r="BO149" t="s">
        <v>6</v>
      </c>
      <c r="BP149">
        <v>0</v>
      </c>
      <c r="BQ149">
        <v>202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0</v>
      </c>
      <c r="CA149">
        <v>0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ref="CP149:CP157" si="111">(P149+Q149+S149)</f>
        <v>990.06</v>
      </c>
      <c r="CQ149">
        <f t="shared" ref="CQ149:CQ157" si="112">(AC149*BC149*AW149)</f>
        <v>330.01980000000003</v>
      </c>
      <c r="CR149">
        <f t="shared" ref="CR149:CR157" si="113">(AD149*BB149*AV149)</f>
        <v>0</v>
      </c>
      <c r="CS149">
        <f t="shared" ref="CS149:CS157" si="114">(AE149*BS149*AV149)</f>
        <v>0</v>
      </c>
      <c r="CT149">
        <f t="shared" ref="CT149:CT157" si="115">(AF149*BA149*AV149)</f>
        <v>0</v>
      </c>
      <c r="CU149">
        <f t="shared" ref="CU149:CU157" si="116">AG149</f>
        <v>0</v>
      </c>
      <c r="CV149">
        <f t="shared" ref="CV149:CV157" si="117">(AH149*AV149)</f>
        <v>0</v>
      </c>
      <c r="CW149">
        <f t="shared" ref="CW149:CW157" si="118">AI149</f>
        <v>0</v>
      </c>
      <c r="CX149">
        <f t="shared" ref="CX149:CX157" si="119">AJ149</f>
        <v>0</v>
      </c>
      <c r="CY149">
        <f t="shared" ref="CY149:CY157" si="120">S149*(BZ149/100)</f>
        <v>0</v>
      </c>
      <c r="CZ149">
        <f t="shared" ref="CZ149:CZ157" si="121">S149*(CA149/100)</f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146</v>
      </c>
      <c r="DW149" t="s">
        <v>146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108950782</v>
      </c>
      <c r="EF149">
        <v>202</v>
      </c>
      <c r="EG149" t="s">
        <v>167</v>
      </c>
      <c r="EH149">
        <v>0</v>
      </c>
      <c r="EI149" t="s">
        <v>6</v>
      </c>
      <c r="EJ149">
        <v>1</v>
      </c>
      <c r="EK149">
        <v>400002</v>
      </c>
      <c r="EL149" t="s">
        <v>170</v>
      </c>
      <c r="EM149" t="s">
        <v>167</v>
      </c>
      <c r="EO149" t="s">
        <v>6</v>
      </c>
      <c r="EQ149">
        <v>131072</v>
      </c>
      <c r="ER149">
        <v>52.050473186119874</v>
      </c>
      <c r="ES149">
        <v>48.39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330</v>
      </c>
      <c r="FQ149">
        <v>0</v>
      </c>
      <c r="FR149">
        <f t="shared" ref="FR149:FR157" si="122">ROUND(IF(AND(BH149=3,BI149=3),P149,0),2)</f>
        <v>0</v>
      </c>
      <c r="FS149">
        <v>0</v>
      </c>
      <c r="FX149">
        <v>0</v>
      </c>
      <c r="FY149">
        <v>0</v>
      </c>
      <c r="GA149" t="s">
        <v>171</v>
      </c>
      <c r="GD149">
        <v>0</v>
      </c>
      <c r="GF149">
        <v>-893201662</v>
      </c>
      <c r="GG149">
        <v>2</v>
      </c>
      <c r="GH149">
        <v>3</v>
      </c>
      <c r="GI149">
        <v>5</v>
      </c>
      <c r="GJ149">
        <v>0</v>
      </c>
      <c r="GK149">
        <f>ROUND(R149*(R12)/100,2)</f>
        <v>0</v>
      </c>
      <c r="GL149">
        <f t="shared" ref="GL149:GL157" si="123">ROUND(IF(AND(BH149=3,BI149=3,FS149&lt;&gt;0),P149,0),2)</f>
        <v>0</v>
      </c>
      <c r="GM149">
        <f t="shared" ref="GM149:GM157" si="124">ROUND(O149+X149+Y149+GK149,2)+GX149</f>
        <v>990.06</v>
      </c>
      <c r="GN149">
        <f t="shared" ref="GN149:GN157" si="125">IF(OR(BI149=0,BI149=1),ROUND(O149+X149+Y149+GK149,2),0)</f>
        <v>990.06</v>
      </c>
      <c r="GO149">
        <f t="shared" ref="GO149:GO157" si="126">IF(BI149=2,ROUND(O149+X149+Y149+GK149,2),0)</f>
        <v>0</v>
      </c>
      <c r="GP149">
        <f t="shared" ref="GP149:GP157" si="127">IF(BI149=4,ROUND(O149+X149+Y149+GK149,2)+GX149,0)</f>
        <v>0</v>
      </c>
      <c r="GR149">
        <v>1</v>
      </c>
      <c r="GS149">
        <v>1</v>
      </c>
      <c r="GT149">
        <v>0</v>
      </c>
      <c r="GU149" t="s">
        <v>6</v>
      </c>
      <c r="GV149">
        <f t="shared" ref="GV149:GV157" si="128">ROUND((GT149),6)</f>
        <v>0</v>
      </c>
      <c r="GW149">
        <v>1</v>
      </c>
      <c r="GX149">
        <f t="shared" ref="GX149:GX157" si="129">ROUND(HC149*I149,2)</f>
        <v>0</v>
      </c>
      <c r="HA149">
        <v>0</v>
      </c>
      <c r="HB149">
        <v>0</v>
      </c>
      <c r="HC149">
        <f t="shared" ref="HC149:HC157" si="130">GV149*GW149</f>
        <v>0</v>
      </c>
      <c r="HE149" t="s">
        <v>151</v>
      </c>
      <c r="HF149" t="s">
        <v>151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IK149">
        <v>0</v>
      </c>
    </row>
    <row r="150" spans="1:245" x14ac:dyDescent="0.2">
      <c r="A150">
        <v>17</v>
      </c>
      <c r="B150">
        <v>1</v>
      </c>
      <c r="E150" t="s">
        <v>172</v>
      </c>
      <c r="F150" t="s">
        <v>173</v>
      </c>
      <c r="G150" t="s">
        <v>174</v>
      </c>
      <c r="H150" t="s">
        <v>175</v>
      </c>
      <c r="I150">
        <v>0.01</v>
      </c>
      <c r="J150">
        <v>0</v>
      </c>
      <c r="K150">
        <v>0.01</v>
      </c>
      <c r="O150">
        <f t="shared" si="91"/>
        <v>1183.3599999999999</v>
      </c>
      <c r="P150">
        <f t="shared" si="92"/>
        <v>1183.3599999999999</v>
      </c>
      <c r="Q150">
        <f t="shared" si="93"/>
        <v>0</v>
      </c>
      <c r="R150">
        <f t="shared" si="94"/>
        <v>0</v>
      </c>
      <c r="S150">
        <f t="shared" si="95"/>
        <v>0</v>
      </c>
      <c r="T150">
        <f t="shared" si="96"/>
        <v>0</v>
      </c>
      <c r="U150">
        <f t="shared" si="97"/>
        <v>0</v>
      </c>
      <c r="V150">
        <f t="shared" si="98"/>
        <v>0</v>
      </c>
      <c r="W150">
        <f t="shared" si="99"/>
        <v>0</v>
      </c>
      <c r="X150">
        <f t="shared" si="100"/>
        <v>0</v>
      </c>
      <c r="Y150">
        <f t="shared" si="101"/>
        <v>0</v>
      </c>
      <c r="AA150">
        <v>110480986</v>
      </c>
      <c r="AB150">
        <f t="shared" si="102"/>
        <v>13744</v>
      </c>
      <c r="AC150">
        <f t="shared" si="103"/>
        <v>13744</v>
      </c>
      <c r="AD150">
        <f t="shared" si="104"/>
        <v>0</v>
      </c>
      <c r="AE150">
        <f t="shared" si="105"/>
        <v>0</v>
      </c>
      <c r="AF150">
        <f t="shared" si="106"/>
        <v>0</v>
      </c>
      <c r="AG150">
        <f t="shared" si="107"/>
        <v>0</v>
      </c>
      <c r="AH150">
        <f t="shared" si="108"/>
        <v>0</v>
      </c>
      <c r="AI150">
        <f t="shared" si="109"/>
        <v>0</v>
      </c>
      <c r="AJ150">
        <f t="shared" si="110"/>
        <v>0</v>
      </c>
      <c r="AK150">
        <v>13744</v>
      </c>
      <c r="AL150">
        <v>13744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8.61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2</v>
      </c>
      <c r="BJ150" t="s">
        <v>176</v>
      </c>
      <c r="BM150">
        <v>1618</v>
      </c>
      <c r="BN150">
        <v>0</v>
      </c>
      <c r="BO150" t="s">
        <v>173</v>
      </c>
      <c r="BP150">
        <v>1</v>
      </c>
      <c r="BQ150">
        <v>201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0</v>
      </c>
      <c r="CA150">
        <v>0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11"/>
        <v>1183.3599999999999</v>
      </c>
      <c r="CQ150">
        <f t="shared" si="112"/>
        <v>118335.84</v>
      </c>
      <c r="CR150">
        <f t="shared" si="113"/>
        <v>0</v>
      </c>
      <c r="CS150">
        <f t="shared" si="114"/>
        <v>0</v>
      </c>
      <c r="CT150">
        <f t="shared" si="115"/>
        <v>0</v>
      </c>
      <c r="CU150">
        <f t="shared" si="116"/>
        <v>0</v>
      </c>
      <c r="CV150">
        <f t="shared" si="117"/>
        <v>0</v>
      </c>
      <c r="CW150">
        <f t="shared" si="118"/>
        <v>0</v>
      </c>
      <c r="CX150">
        <f t="shared" si="119"/>
        <v>0</v>
      </c>
      <c r="CY150">
        <f t="shared" si="120"/>
        <v>0</v>
      </c>
      <c r="CZ150">
        <f t="shared" si="121"/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175</v>
      </c>
      <c r="DW150" t="s">
        <v>175</v>
      </c>
      <c r="DX150">
        <v>1000</v>
      </c>
      <c r="DZ150" t="s">
        <v>6</v>
      </c>
      <c r="EA150" t="s">
        <v>6</v>
      </c>
      <c r="EB150" t="s">
        <v>6</v>
      </c>
      <c r="EC150" t="s">
        <v>6</v>
      </c>
      <c r="EE150">
        <v>108950334</v>
      </c>
      <c r="EF150">
        <v>201</v>
      </c>
      <c r="EG150" t="s">
        <v>164</v>
      </c>
      <c r="EH150">
        <v>0</v>
      </c>
      <c r="EI150" t="s">
        <v>6</v>
      </c>
      <c r="EJ150">
        <v>2</v>
      </c>
      <c r="EK150">
        <v>1618</v>
      </c>
      <c r="EL150" t="s">
        <v>165</v>
      </c>
      <c r="EM150" t="s">
        <v>166</v>
      </c>
      <c r="EO150" t="s">
        <v>6</v>
      </c>
      <c r="EQ150">
        <v>131072</v>
      </c>
      <c r="ER150">
        <v>13744</v>
      </c>
      <c r="ES150">
        <v>13744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22"/>
        <v>0</v>
      </c>
      <c r="FS150">
        <v>0</v>
      </c>
      <c r="FX150">
        <v>0</v>
      </c>
      <c r="FY150">
        <v>0</v>
      </c>
      <c r="GA150" t="s">
        <v>6</v>
      </c>
      <c r="GD150">
        <v>0</v>
      </c>
      <c r="GF150">
        <v>-2010120400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23"/>
        <v>0</v>
      </c>
      <c r="GM150">
        <f t="shared" si="124"/>
        <v>1183.3599999999999</v>
      </c>
      <c r="GN150">
        <f t="shared" si="125"/>
        <v>0</v>
      </c>
      <c r="GO150">
        <f t="shared" si="126"/>
        <v>1183.3599999999999</v>
      </c>
      <c r="GP150">
        <f t="shared" si="127"/>
        <v>0</v>
      </c>
      <c r="GR150">
        <v>0</v>
      </c>
      <c r="GS150">
        <v>3</v>
      </c>
      <c r="GT150">
        <v>0</v>
      </c>
      <c r="GU150" t="s">
        <v>6</v>
      </c>
      <c r="GV150">
        <f t="shared" si="128"/>
        <v>0</v>
      </c>
      <c r="GW150">
        <v>1</v>
      </c>
      <c r="GX150">
        <f t="shared" si="129"/>
        <v>0</v>
      </c>
      <c r="HA150">
        <v>0</v>
      </c>
      <c r="HB150">
        <v>0</v>
      </c>
      <c r="HC150">
        <f t="shared" si="130"/>
        <v>0</v>
      </c>
      <c r="HE150" t="s">
        <v>6</v>
      </c>
      <c r="HF150" t="s">
        <v>6</v>
      </c>
      <c r="HM150" t="s">
        <v>6</v>
      </c>
      <c r="HN150" t="s">
        <v>6</v>
      </c>
      <c r="HO150" t="s">
        <v>6</v>
      </c>
      <c r="HP150" t="s">
        <v>6</v>
      </c>
      <c r="HQ150" t="s">
        <v>6</v>
      </c>
      <c r="IK150">
        <v>0</v>
      </c>
    </row>
    <row r="151" spans="1:245" x14ac:dyDescent="0.2">
      <c r="A151">
        <v>17</v>
      </c>
      <c r="B151">
        <v>1</v>
      </c>
      <c r="E151" t="s">
        <v>177</v>
      </c>
      <c r="F151" t="s">
        <v>178</v>
      </c>
      <c r="G151" t="s">
        <v>179</v>
      </c>
      <c r="H151" t="s">
        <v>180</v>
      </c>
      <c r="I151">
        <v>8</v>
      </c>
      <c r="J151">
        <v>0</v>
      </c>
      <c r="K151">
        <v>8</v>
      </c>
      <c r="O151">
        <f t="shared" si="91"/>
        <v>81.42</v>
      </c>
      <c r="P151">
        <f t="shared" si="92"/>
        <v>81.42</v>
      </c>
      <c r="Q151">
        <f t="shared" si="93"/>
        <v>0</v>
      </c>
      <c r="R151">
        <f t="shared" si="94"/>
        <v>0</v>
      </c>
      <c r="S151">
        <f t="shared" si="95"/>
        <v>0</v>
      </c>
      <c r="T151">
        <f t="shared" si="96"/>
        <v>0</v>
      </c>
      <c r="U151">
        <f t="shared" si="97"/>
        <v>0</v>
      </c>
      <c r="V151">
        <f t="shared" si="98"/>
        <v>0</v>
      </c>
      <c r="W151">
        <f t="shared" si="99"/>
        <v>0</v>
      </c>
      <c r="X151">
        <f t="shared" si="100"/>
        <v>0</v>
      </c>
      <c r="Y151">
        <f t="shared" si="101"/>
        <v>0</v>
      </c>
      <c r="AA151">
        <v>110480986</v>
      </c>
      <c r="AB151">
        <f t="shared" si="102"/>
        <v>3.45</v>
      </c>
      <c r="AC151">
        <f t="shared" si="103"/>
        <v>3.45</v>
      </c>
      <c r="AD151">
        <f t="shared" si="104"/>
        <v>0</v>
      </c>
      <c r="AE151">
        <f t="shared" si="105"/>
        <v>0</v>
      </c>
      <c r="AF151">
        <f t="shared" si="106"/>
        <v>0</v>
      </c>
      <c r="AG151">
        <f t="shared" si="107"/>
        <v>0</v>
      </c>
      <c r="AH151">
        <f t="shared" si="108"/>
        <v>0</v>
      </c>
      <c r="AI151">
        <f t="shared" si="109"/>
        <v>0</v>
      </c>
      <c r="AJ151">
        <f t="shared" si="110"/>
        <v>0</v>
      </c>
      <c r="AK151">
        <v>3.45</v>
      </c>
      <c r="AL151">
        <v>3.45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2.95</v>
      </c>
      <c r="BD151" t="s">
        <v>6</v>
      </c>
      <c r="BE151" t="s">
        <v>6</v>
      </c>
      <c r="BF151" t="s">
        <v>6</v>
      </c>
      <c r="BG151" t="s">
        <v>6</v>
      </c>
      <c r="BH151">
        <v>3</v>
      </c>
      <c r="BI151">
        <v>1</v>
      </c>
      <c r="BJ151" t="s">
        <v>181</v>
      </c>
      <c r="BM151">
        <v>1617</v>
      </c>
      <c r="BN151">
        <v>0</v>
      </c>
      <c r="BO151" t="s">
        <v>178</v>
      </c>
      <c r="BP151">
        <v>1</v>
      </c>
      <c r="BQ151">
        <v>200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0</v>
      </c>
      <c r="CA151">
        <v>0</v>
      </c>
      <c r="CB151" t="s">
        <v>6</v>
      </c>
      <c r="CE151">
        <v>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111"/>
        <v>81.42</v>
      </c>
      <c r="CQ151">
        <f t="shared" si="112"/>
        <v>10.177500000000002</v>
      </c>
      <c r="CR151">
        <f t="shared" si="113"/>
        <v>0</v>
      </c>
      <c r="CS151">
        <f t="shared" si="114"/>
        <v>0</v>
      </c>
      <c r="CT151">
        <f t="shared" si="115"/>
        <v>0</v>
      </c>
      <c r="CU151">
        <f t="shared" si="116"/>
        <v>0</v>
      </c>
      <c r="CV151">
        <f t="shared" si="117"/>
        <v>0</v>
      </c>
      <c r="CW151">
        <f t="shared" si="118"/>
        <v>0</v>
      </c>
      <c r="CX151">
        <f t="shared" si="119"/>
        <v>0</v>
      </c>
      <c r="CY151">
        <f t="shared" si="120"/>
        <v>0</v>
      </c>
      <c r="CZ151">
        <f t="shared" si="121"/>
        <v>0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180</v>
      </c>
      <c r="DW151" t="s">
        <v>180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108950333</v>
      </c>
      <c r="EF151">
        <v>200</v>
      </c>
      <c r="EG151" t="s">
        <v>182</v>
      </c>
      <c r="EH151">
        <v>0</v>
      </c>
      <c r="EI151" t="s">
        <v>6</v>
      </c>
      <c r="EJ151">
        <v>1</v>
      </c>
      <c r="EK151">
        <v>1617</v>
      </c>
      <c r="EL151" t="s">
        <v>183</v>
      </c>
      <c r="EM151" t="s">
        <v>184</v>
      </c>
      <c r="EO151" t="s">
        <v>6</v>
      </c>
      <c r="EQ151">
        <v>131072</v>
      </c>
      <c r="ER151">
        <v>3.45</v>
      </c>
      <c r="ES151">
        <v>3.45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22"/>
        <v>0</v>
      </c>
      <c r="FS151">
        <v>0</v>
      </c>
      <c r="FX151">
        <v>0</v>
      </c>
      <c r="FY151">
        <v>0</v>
      </c>
      <c r="GA151" t="s">
        <v>6</v>
      </c>
      <c r="GD151">
        <v>0</v>
      </c>
      <c r="GF151">
        <v>-1319589642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 t="shared" si="123"/>
        <v>0</v>
      </c>
      <c r="GM151">
        <f t="shared" si="124"/>
        <v>81.42</v>
      </c>
      <c r="GN151">
        <f t="shared" si="125"/>
        <v>81.42</v>
      </c>
      <c r="GO151">
        <f t="shared" si="126"/>
        <v>0</v>
      </c>
      <c r="GP151">
        <f t="shared" si="127"/>
        <v>0</v>
      </c>
      <c r="GR151">
        <v>0</v>
      </c>
      <c r="GS151">
        <v>3</v>
      </c>
      <c r="GT151">
        <v>0</v>
      </c>
      <c r="GU151" t="s">
        <v>6</v>
      </c>
      <c r="GV151">
        <f t="shared" si="128"/>
        <v>0</v>
      </c>
      <c r="GW151">
        <v>1</v>
      </c>
      <c r="GX151">
        <f t="shared" si="129"/>
        <v>0</v>
      </c>
      <c r="HA151">
        <v>0</v>
      </c>
      <c r="HB151">
        <v>0</v>
      </c>
      <c r="HC151">
        <f t="shared" si="130"/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IK151">
        <v>0</v>
      </c>
    </row>
    <row r="152" spans="1:245" x14ac:dyDescent="0.2">
      <c r="A152">
        <v>17</v>
      </c>
      <c r="B152">
        <v>1</v>
      </c>
      <c r="E152" t="s">
        <v>185</v>
      </c>
      <c r="F152" t="s">
        <v>186</v>
      </c>
      <c r="G152" t="s">
        <v>187</v>
      </c>
      <c r="H152" t="s">
        <v>175</v>
      </c>
      <c r="I152">
        <v>1E-3</v>
      </c>
      <c r="J152">
        <v>0</v>
      </c>
      <c r="K152">
        <v>1E-3</v>
      </c>
      <c r="O152">
        <f t="shared" si="91"/>
        <v>20.78</v>
      </c>
      <c r="P152">
        <f t="shared" si="92"/>
        <v>20.78</v>
      </c>
      <c r="Q152">
        <f t="shared" si="93"/>
        <v>0</v>
      </c>
      <c r="R152">
        <f t="shared" si="94"/>
        <v>0</v>
      </c>
      <c r="S152">
        <f t="shared" si="95"/>
        <v>0</v>
      </c>
      <c r="T152">
        <f t="shared" si="96"/>
        <v>0</v>
      </c>
      <c r="U152">
        <f t="shared" si="97"/>
        <v>0</v>
      </c>
      <c r="V152">
        <f t="shared" si="98"/>
        <v>0</v>
      </c>
      <c r="W152">
        <f t="shared" si="99"/>
        <v>0</v>
      </c>
      <c r="X152">
        <f t="shared" si="100"/>
        <v>0</v>
      </c>
      <c r="Y152">
        <f t="shared" si="101"/>
        <v>0</v>
      </c>
      <c r="AA152">
        <v>110480986</v>
      </c>
      <c r="AB152">
        <f t="shared" si="102"/>
        <v>2338.02</v>
      </c>
      <c r="AC152">
        <f t="shared" si="103"/>
        <v>2338.02</v>
      </c>
      <c r="AD152">
        <f t="shared" si="104"/>
        <v>0</v>
      </c>
      <c r="AE152">
        <f t="shared" si="105"/>
        <v>0</v>
      </c>
      <c r="AF152">
        <f t="shared" si="106"/>
        <v>0</v>
      </c>
      <c r="AG152">
        <f t="shared" si="107"/>
        <v>0</v>
      </c>
      <c r="AH152">
        <f t="shared" si="108"/>
        <v>0</v>
      </c>
      <c r="AI152">
        <f t="shared" si="109"/>
        <v>0</v>
      </c>
      <c r="AJ152">
        <f t="shared" si="110"/>
        <v>0</v>
      </c>
      <c r="AK152">
        <v>2338.02</v>
      </c>
      <c r="AL152">
        <v>2338.02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8.89</v>
      </c>
      <c r="BD152" t="s">
        <v>6</v>
      </c>
      <c r="BE152" t="s">
        <v>6</v>
      </c>
      <c r="BF152" t="s">
        <v>6</v>
      </c>
      <c r="BG152" t="s">
        <v>6</v>
      </c>
      <c r="BH152">
        <v>3</v>
      </c>
      <c r="BI152">
        <v>2</v>
      </c>
      <c r="BJ152" t="s">
        <v>188</v>
      </c>
      <c r="BM152">
        <v>1618</v>
      </c>
      <c r="BN152">
        <v>0</v>
      </c>
      <c r="BO152" t="s">
        <v>186</v>
      </c>
      <c r="BP152">
        <v>1</v>
      </c>
      <c r="BQ152">
        <v>201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0</v>
      </c>
      <c r="CA152">
        <v>0</v>
      </c>
      <c r="CB152" t="s">
        <v>6</v>
      </c>
      <c r="CE152">
        <v>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11"/>
        <v>20.78</v>
      </c>
      <c r="CQ152">
        <f t="shared" si="112"/>
        <v>20784.997800000001</v>
      </c>
      <c r="CR152">
        <f t="shared" si="113"/>
        <v>0</v>
      </c>
      <c r="CS152">
        <f t="shared" si="114"/>
        <v>0</v>
      </c>
      <c r="CT152">
        <f t="shared" si="115"/>
        <v>0</v>
      </c>
      <c r="CU152">
        <f t="shared" si="116"/>
        <v>0</v>
      </c>
      <c r="CV152">
        <f t="shared" si="117"/>
        <v>0</v>
      </c>
      <c r="CW152">
        <f t="shared" si="118"/>
        <v>0</v>
      </c>
      <c r="CX152">
        <f t="shared" si="119"/>
        <v>0</v>
      </c>
      <c r="CY152">
        <f t="shared" si="120"/>
        <v>0</v>
      </c>
      <c r="CZ152">
        <f t="shared" si="121"/>
        <v>0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1003</v>
      </c>
      <c r="DV152" t="s">
        <v>175</v>
      </c>
      <c r="DW152" t="s">
        <v>175</v>
      </c>
      <c r="DX152">
        <v>1000</v>
      </c>
      <c r="DZ152" t="s">
        <v>6</v>
      </c>
      <c r="EA152" t="s">
        <v>6</v>
      </c>
      <c r="EB152" t="s">
        <v>6</v>
      </c>
      <c r="EC152" t="s">
        <v>6</v>
      </c>
      <c r="EE152">
        <v>108950334</v>
      </c>
      <c r="EF152">
        <v>201</v>
      </c>
      <c r="EG152" t="s">
        <v>164</v>
      </c>
      <c r="EH152">
        <v>0</v>
      </c>
      <c r="EI152" t="s">
        <v>6</v>
      </c>
      <c r="EJ152">
        <v>2</v>
      </c>
      <c r="EK152">
        <v>1618</v>
      </c>
      <c r="EL152" t="s">
        <v>165</v>
      </c>
      <c r="EM152" t="s">
        <v>166</v>
      </c>
      <c r="EO152" t="s">
        <v>6</v>
      </c>
      <c r="EQ152">
        <v>131072</v>
      </c>
      <c r="ER152">
        <v>2338.02</v>
      </c>
      <c r="ES152">
        <v>2338.02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22"/>
        <v>0</v>
      </c>
      <c r="FS152">
        <v>0</v>
      </c>
      <c r="FX152">
        <v>0</v>
      </c>
      <c r="FY152">
        <v>0</v>
      </c>
      <c r="GA152" t="s">
        <v>6</v>
      </c>
      <c r="GD152">
        <v>0</v>
      </c>
      <c r="GF152">
        <v>-530056005</v>
      </c>
      <c r="GG152">
        <v>2</v>
      </c>
      <c r="GH152">
        <v>1</v>
      </c>
      <c r="GI152">
        <v>2</v>
      </c>
      <c r="GJ152">
        <v>0</v>
      </c>
      <c r="GK152">
        <f>ROUND(R152*(R12)/100,2)</f>
        <v>0</v>
      </c>
      <c r="GL152">
        <f t="shared" si="123"/>
        <v>0</v>
      </c>
      <c r="GM152">
        <f t="shared" si="124"/>
        <v>20.78</v>
      </c>
      <c r="GN152">
        <f t="shared" si="125"/>
        <v>0</v>
      </c>
      <c r="GO152">
        <f t="shared" si="126"/>
        <v>20.78</v>
      </c>
      <c r="GP152">
        <f t="shared" si="127"/>
        <v>0</v>
      </c>
      <c r="GR152">
        <v>0</v>
      </c>
      <c r="GS152">
        <v>3</v>
      </c>
      <c r="GT152">
        <v>0</v>
      </c>
      <c r="GU152" t="s">
        <v>6</v>
      </c>
      <c r="GV152">
        <f t="shared" si="128"/>
        <v>0</v>
      </c>
      <c r="GW152">
        <v>1</v>
      </c>
      <c r="GX152">
        <f t="shared" si="129"/>
        <v>0</v>
      </c>
      <c r="HA152">
        <v>0</v>
      </c>
      <c r="HB152">
        <v>0</v>
      </c>
      <c r="HC152">
        <f t="shared" si="130"/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IK152">
        <v>0</v>
      </c>
    </row>
    <row r="153" spans="1:245" x14ac:dyDescent="0.2">
      <c r="A153">
        <v>17</v>
      </c>
      <c r="B153">
        <v>1</v>
      </c>
      <c r="E153" t="s">
        <v>189</v>
      </c>
      <c r="F153" t="s">
        <v>186</v>
      </c>
      <c r="G153" t="s">
        <v>190</v>
      </c>
      <c r="H153" t="s">
        <v>175</v>
      </c>
      <c r="I153">
        <v>1E-3</v>
      </c>
      <c r="J153">
        <v>0</v>
      </c>
      <c r="K153">
        <v>1E-3</v>
      </c>
      <c r="O153">
        <f t="shared" si="91"/>
        <v>20.78</v>
      </c>
      <c r="P153">
        <f t="shared" si="92"/>
        <v>20.78</v>
      </c>
      <c r="Q153">
        <f t="shared" si="93"/>
        <v>0</v>
      </c>
      <c r="R153">
        <f t="shared" si="94"/>
        <v>0</v>
      </c>
      <c r="S153">
        <f t="shared" si="95"/>
        <v>0</v>
      </c>
      <c r="T153">
        <f t="shared" si="96"/>
        <v>0</v>
      </c>
      <c r="U153">
        <f t="shared" si="97"/>
        <v>0</v>
      </c>
      <c r="V153">
        <f t="shared" si="98"/>
        <v>0</v>
      </c>
      <c r="W153">
        <f t="shared" si="99"/>
        <v>0</v>
      </c>
      <c r="X153">
        <f t="shared" si="100"/>
        <v>0</v>
      </c>
      <c r="Y153">
        <f t="shared" si="101"/>
        <v>0</v>
      </c>
      <c r="AA153">
        <v>110480986</v>
      </c>
      <c r="AB153">
        <f t="shared" si="102"/>
        <v>2338.02</v>
      </c>
      <c r="AC153">
        <f t="shared" si="103"/>
        <v>2338.02</v>
      </c>
      <c r="AD153">
        <f t="shared" si="104"/>
        <v>0</v>
      </c>
      <c r="AE153">
        <f t="shared" si="105"/>
        <v>0</v>
      </c>
      <c r="AF153">
        <f t="shared" si="106"/>
        <v>0</v>
      </c>
      <c r="AG153">
        <f t="shared" si="107"/>
        <v>0</v>
      </c>
      <c r="AH153">
        <f t="shared" si="108"/>
        <v>0</v>
      </c>
      <c r="AI153">
        <f t="shared" si="109"/>
        <v>0</v>
      </c>
      <c r="AJ153">
        <f t="shared" si="110"/>
        <v>0</v>
      </c>
      <c r="AK153">
        <v>2338.02</v>
      </c>
      <c r="AL153">
        <v>2338.02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8.89</v>
      </c>
      <c r="BD153" t="s">
        <v>6</v>
      </c>
      <c r="BE153" t="s">
        <v>6</v>
      </c>
      <c r="BF153" t="s">
        <v>6</v>
      </c>
      <c r="BG153" t="s">
        <v>6</v>
      </c>
      <c r="BH153">
        <v>3</v>
      </c>
      <c r="BI153">
        <v>2</v>
      </c>
      <c r="BJ153" t="s">
        <v>188</v>
      </c>
      <c r="BM153">
        <v>1618</v>
      </c>
      <c r="BN153">
        <v>0</v>
      </c>
      <c r="BO153" t="s">
        <v>186</v>
      </c>
      <c r="BP153">
        <v>1</v>
      </c>
      <c r="BQ153">
        <v>201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0</v>
      </c>
      <c r="CA153">
        <v>0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11"/>
        <v>20.78</v>
      </c>
      <c r="CQ153">
        <f t="shared" si="112"/>
        <v>20784.997800000001</v>
      </c>
      <c r="CR153">
        <f t="shared" si="113"/>
        <v>0</v>
      </c>
      <c r="CS153">
        <f t="shared" si="114"/>
        <v>0</v>
      </c>
      <c r="CT153">
        <f t="shared" si="115"/>
        <v>0</v>
      </c>
      <c r="CU153">
        <f t="shared" si="116"/>
        <v>0</v>
      </c>
      <c r="CV153">
        <f t="shared" si="117"/>
        <v>0</v>
      </c>
      <c r="CW153">
        <f t="shared" si="118"/>
        <v>0</v>
      </c>
      <c r="CX153">
        <f t="shared" si="119"/>
        <v>0</v>
      </c>
      <c r="CY153">
        <f t="shared" si="120"/>
        <v>0</v>
      </c>
      <c r="CZ153">
        <f t="shared" si="121"/>
        <v>0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175</v>
      </c>
      <c r="DW153" t="s">
        <v>175</v>
      </c>
      <c r="DX153">
        <v>1000</v>
      </c>
      <c r="DZ153" t="s">
        <v>6</v>
      </c>
      <c r="EA153" t="s">
        <v>6</v>
      </c>
      <c r="EB153" t="s">
        <v>6</v>
      </c>
      <c r="EC153" t="s">
        <v>6</v>
      </c>
      <c r="EE153">
        <v>108950334</v>
      </c>
      <c r="EF153">
        <v>201</v>
      </c>
      <c r="EG153" t="s">
        <v>164</v>
      </c>
      <c r="EH153">
        <v>0</v>
      </c>
      <c r="EI153" t="s">
        <v>6</v>
      </c>
      <c r="EJ153">
        <v>2</v>
      </c>
      <c r="EK153">
        <v>1618</v>
      </c>
      <c r="EL153" t="s">
        <v>165</v>
      </c>
      <c r="EM153" t="s">
        <v>166</v>
      </c>
      <c r="EO153" t="s">
        <v>6</v>
      </c>
      <c r="EQ153">
        <v>131072</v>
      </c>
      <c r="ER153">
        <v>2338.02</v>
      </c>
      <c r="ES153">
        <v>2338.02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22"/>
        <v>0</v>
      </c>
      <c r="FS153">
        <v>0</v>
      </c>
      <c r="FX153">
        <v>0</v>
      </c>
      <c r="FY153">
        <v>0</v>
      </c>
      <c r="GA153" t="s">
        <v>6</v>
      </c>
      <c r="GD153">
        <v>0</v>
      </c>
      <c r="GF153">
        <v>-1874350474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23"/>
        <v>0</v>
      </c>
      <c r="GM153">
        <f t="shared" si="124"/>
        <v>20.78</v>
      </c>
      <c r="GN153">
        <f t="shared" si="125"/>
        <v>0</v>
      </c>
      <c r="GO153">
        <f t="shared" si="126"/>
        <v>20.78</v>
      </c>
      <c r="GP153">
        <f t="shared" si="127"/>
        <v>0</v>
      </c>
      <c r="GR153">
        <v>0</v>
      </c>
      <c r="GS153">
        <v>3</v>
      </c>
      <c r="GT153">
        <v>0</v>
      </c>
      <c r="GU153" t="s">
        <v>6</v>
      </c>
      <c r="GV153">
        <f t="shared" si="128"/>
        <v>0</v>
      </c>
      <c r="GW153">
        <v>1</v>
      </c>
      <c r="GX153">
        <f t="shared" si="129"/>
        <v>0</v>
      </c>
      <c r="HA153">
        <v>0</v>
      </c>
      <c r="HB153">
        <v>0</v>
      </c>
      <c r="HC153">
        <f t="shared" si="130"/>
        <v>0</v>
      </c>
      <c r="HE153" t="s">
        <v>6</v>
      </c>
      <c r="HF153" t="s">
        <v>6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IK153">
        <v>0</v>
      </c>
    </row>
    <row r="154" spans="1:245" x14ac:dyDescent="0.2">
      <c r="A154">
        <v>17</v>
      </c>
      <c r="B154">
        <v>1</v>
      </c>
      <c r="E154" t="s">
        <v>191</v>
      </c>
      <c r="F154" t="s">
        <v>192</v>
      </c>
      <c r="G154" t="s">
        <v>193</v>
      </c>
      <c r="H154" t="s">
        <v>194</v>
      </c>
      <c r="I154">
        <f>ROUND(100/100,9)</f>
        <v>1</v>
      </c>
      <c r="J154">
        <v>0</v>
      </c>
      <c r="K154">
        <f>ROUND(100/100,9)</f>
        <v>1</v>
      </c>
      <c r="O154">
        <f t="shared" si="91"/>
        <v>82.8</v>
      </c>
      <c r="P154">
        <f t="shared" si="92"/>
        <v>82.8</v>
      </c>
      <c r="Q154">
        <f t="shared" si="93"/>
        <v>0</v>
      </c>
      <c r="R154">
        <f t="shared" si="94"/>
        <v>0</v>
      </c>
      <c r="S154">
        <f t="shared" si="95"/>
        <v>0</v>
      </c>
      <c r="T154">
        <f t="shared" si="96"/>
        <v>0</v>
      </c>
      <c r="U154">
        <f t="shared" si="97"/>
        <v>0</v>
      </c>
      <c r="V154">
        <f t="shared" si="98"/>
        <v>0</v>
      </c>
      <c r="W154">
        <f t="shared" si="99"/>
        <v>0</v>
      </c>
      <c r="X154">
        <f t="shared" si="100"/>
        <v>0</v>
      </c>
      <c r="Y154">
        <f t="shared" si="101"/>
        <v>0</v>
      </c>
      <c r="AA154">
        <v>110480986</v>
      </c>
      <c r="AB154">
        <f t="shared" si="102"/>
        <v>26.71</v>
      </c>
      <c r="AC154">
        <f t="shared" si="103"/>
        <v>26.71</v>
      </c>
      <c r="AD154">
        <f t="shared" si="104"/>
        <v>0</v>
      </c>
      <c r="AE154">
        <f t="shared" si="105"/>
        <v>0</v>
      </c>
      <c r="AF154">
        <f t="shared" si="106"/>
        <v>0</v>
      </c>
      <c r="AG154">
        <f t="shared" si="107"/>
        <v>0</v>
      </c>
      <c r="AH154">
        <f t="shared" si="108"/>
        <v>0</v>
      </c>
      <c r="AI154">
        <f t="shared" si="109"/>
        <v>0</v>
      </c>
      <c r="AJ154">
        <f t="shared" si="110"/>
        <v>0</v>
      </c>
      <c r="AK154">
        <v>26.71</v>
      </c>
      <c r="AL154">
        <v>26.71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3.1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2</v>
      </c>
      <c r="BJ154" t="s">
        <v>195</v>
      </c>
      <c r="BM154">
        <v>1618</v>
      </c>
      <c r="BN154">
        <v>0</v>
      </c>
      <c r="BO154" t="s">
        <v>192</v>
      </c>
      <c r="BP154">
        <v>1</v>
      </c>
      <c r="BQ154">
        <v>201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0</v>
      </c>
      <c r="CA154">
        <v>0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11"/>
        <v>82.8</v>
      </c>
      <c r="CQ154">
        <f t="shared" si="112"/>
        <v>82.801000000000002</v>
      </c>
      <c r="CR154">
        <f t="shared" si="113"/>
        <v>0</v>
      </c>
      <c r="CS154">
        <f t="shared" si="114"/>
        <v>0</v>
      </c>
      <c r="CT154">
        <f t="shared" si="115"/>
        <v>0</v>
      </c>
      <c r="CU154">
        <f t="shared" si="116"/>
        <v>0</v>
      </c>
      <c r="CV154">
        <f t="shared" si="117"/>
        <v>0</v>
      </c>
      <c r="CW154">
        <f t="shared" si="118"/>
        <v>0</v>
      </c>
      <c r="CX154">
        <f t="shared" si="119"/>
        <v>0</v>
      </c>
      <c r="CY154">
        <f t="shared" si="120"/>
        <v>0</v>
      </c>
      <c r="CZ154">
        <f t="shared" si="121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194</v>
      </c>
      <c r="DW154" t="s">
        <v>194</v>
      </c>
      <c r="DX154">
        <v>100</v>
      </c>
      <c r="DZ154" t="s">
        <v>6</v>
      </c>
      <c r="EA154" t="s">
        <v>6</v>
      </c>
      <c r="EB154" t="s">
        <v>6</v>
      </c>
      <c r="EC154" t="s">
        <v>6</v>
      </c>
      <c r="EE154">
        <v>108950334</v>
      </c>
      <c r="EF154">
        <v>201</v>
      </c>
      <c r="EG154" t="s">
        <v>164</v>
      </c>
      <c r="EH154">
        <v>0</v>
      </c>
      <c r="EI154" t="s">
        <v>6</v>
      </c>
      <c r="EJ154">
        <v>2</v>
      </c>
      <c r="EK154">
        <v>1618</v>
      </c>
      <c r="EL154" t="s">
        <v>165</v>
      </c>
      <c r="EM154" t="s">
        <v>166</v>
      </c>
      <c r="EO154" t="s">
        <v>6</v>
      </c>
      <c r="EQ154">
        <v>131072</v>
      </c>
      <c r="ER154">
        <v>26.71</v>
      </c>
      <c r="ES154">
        <v>26.71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22"/>
        <v>0</v>
      </c>
      <c r="FS154">
        <v>0</v>
      </c>
      <c r="FX154">
        <v>0</v>
      </c>
      <c r="FY154">
        <v>0</v>
      </c>
      <c r="GA154" t="s">
        <v>6</v>
      </c>
      <c r="GD154">
        <v>0</v>
      </c>
      <c r="GF154">
        <v>1555496056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23"/>
        <v>0</v>
      </c>
      <c r="GM154">
        <f t="shared" si="124"/>
        <v>82.8</v>
      </c>
      <c r="GN154">
        <f t="shared" si="125"/>
        <v>0</v>
      </c>
      <c r="GO154">
        <f t="shared" si="126"/>
        <v>82.8</v>
      </c>
      <c r="GP154">
        <f t="shared" si="127"/>
        <v>0</v>
      </c>
      <c r="GR154">
        <v>0</v>
      </c>
      <c r="GS154">
        <v>3</v>
      </c>
      <c r="GT154">
        <v>0</v>
      </c>
      <c r="GU154" t="s">
        <v>6</v>
      </c>
      <c r="GV154">
        <f t="shared" si="128"/>
        <v>0</v>
      </c>
      <c r="GW154">
        <v>1</v>
      </c>
      <c r="GX154">
        <f t="shared" si="129"/>
        <v>0</v>
      </c>
      <c r="HA154">
        <v>0</v>
      </c>
      <c r="HB154">
        <v>0</v>
      </c>
      <c r="HC154">
        <f t="shared" si="130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IK154">
        <v>0</v>
      </c>
    </row>
    <row r="155" spans="1:245" x14ac:dyDescent="0.2">
      <c r="A155">
        <v>17</v>
      </c>
      <c r="B155">
        <v>1</v>
      </c>
      <c r="E155" t="s">
        <v>196</v>
      </c>
      <c r="F155" t="s">
        <v>144</v>
      </c>
      <c r="G155" t="s">
        <v>197</v>
      </c>
      <c r="H155" t="s">
        <v>162</v>
      </c>
      <c r="I155">
        <v>6</v>
      </c>
      <c r="J155">
        <v>0</v>
      </c>
      <c r="K155">
        <v>6</v>
      </c>
      <c r="O155">
        <f t="shared" si="91"/>
        <v>11.87</v>
      </c>
      <c r="P155">
        <f t="shared" si="92"/>
        <v>11.87</v>
      </c>
      <c r="Q155">
        <f t="shared" si="93"/>
        <v>0</v>
      </c>
      <c r="R155">
        <f t="shared" si="94"/>
        <v>0</v>
      </c>
      <c r="S155">
        <f t="shared" si="95"/>
        <v>0</v>
      </c>
      <c r="T155">
        <f t="shared" si="96"/>
        <v>0</v>
      </c>
      <c r="U155">
        <f t="shared" si="97"/>
        <v>0</v>
      </c>
      <c r="V155">
        <f t="shared" si="98"/>
        <v>0</v>
      </c>
      <c r="W155">
        <f t="shared" si="99"/>
        <v>0</v>
      </c>
      <c r="X155">
        <f t="shared" si="100"/>
        <v>0</v>
      </c>
      <c r="Y155">
        <f t="shared" si="101"/>
        <v>0</v>
      </c>
      <c r="AA155">
        <v>110480986</v>
      </c>
      <c r="AB155">
        <f t="shared" si="102"/>
        <v>0.28999999999999998</v>
      </c>
      <c r="AC155">
        <f t="shared" si="103"/>
        <v>0.28999999999999998</v>
      </c>
      <c r="AD155">
        <f t="shared" si="104"/>
        <v>0</v>
      </c>
      <c r="AE155">
        <f t="shared" si="105"/>
        <v>0</v>
      </c>
      <c r="AF155">
        <f t="shared" si="106"/>
        <v>0</v>
      </c>
      <c r="AG155">
        <f t="shared" si="107"/>
        <v>0</v>
      </c>
      <c r="AH155">
        <f t="shared" si="108"/>
        <v>0</v>
      </c>
      <c r="AI155">
        <f t="shared" si="109"/>
        <v>0</v>
      </c>
      <c r="AJ155">
        <f t="shared" si="110"/>
        <v>0</v>
      </c>
      <c r="AK155">
        <v>0.29000000000000004</v>
      </c>
      <c r="AL155">
        <v>0.29000000000000004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6.82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6</v>
      </c>
      <c r="BM155">
        <v>400002</v>
      </c>
      <c r="BN155">
        <v>0</v>
      </c>
      <c r="BO155" t="s">
        <v>6</v>
      </c>
      <c r="BP155">
        <v>0</v>
      </c>
      <c r="BQ155">
        <v>202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11"/>
        <v>11.87</v>
      </c>
      <c r="CQ155">
        <f t="shared" si="112"/>
        <v>1.9778</v>
      </c>
      <c r="CR155">
        <f t="shared" si="113"/>
        <v>0</v>
      </c>
      <c r="CS155">
        <f t="shared" si="114"/>
        <v>0</v>
      </c>
      <c r="CT155">
        <f t="shared" si="115"/>
        <v>0</v>
      </c>
      <c r="CU155">
        <f t="shared" si="116"/>
        <v>0</v>
      </c>
      <c r="CV155">
        <f t="shared" si="117"/>
        <v>0</v>
      </c>
      <c r="CW155">
        <f t="shared" si="118"/>
        <v>0</v>
      </c>
      <c r="CX155">
        <f t="shared" si="119"/>
        <v>0</v>
      </c>
      <c r="CY155">
        <f t="shared" si="120"/>
        <v>0</v>
      </c>
      <c r="CZ155">
        <f t="shared" si="121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1010</v>
      </c>
      <c r="DV155" t="s">
        <v>162</v>
      </c>
      <c r="DW155" t="s">
        <v>162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108950782</v>
      </c>
      <c r="EF155">
        <v>202</v>
      </c>
      <c r="EG155" t="s">
        <v>167</v>
      </c>
      <c r="EH155">
        <v>0</v>
      </c>
      <c r="EI155" t="s">
        <v>6</v>
      </c>
      <c r="EJ155">
        <v>1</v>
      </c>
      <c r="EK155">
        <v>400002</v>
      </c>
      <c r="EL155" t="s">
        <v>170</v>
      </c>
      <c r="EM155" t="s">
        <v>167</v>
      </c>
      <c r="EO155" t="s">
        <v>6</v>
      </c>
      <c r="EQ155">
        <v>131072</v>
      </c>
      <c r="ER155">
        <v>0.28715542521994131</v>
      </c>
      <c r="ES155">
        <v>0.29000000000000004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0</v>
      </c>
      <c r="FD155">
        <v>18</v>
      </c>
      <c r="FF155">
        <v>1.92</v>
      </c>
      <c r="FQ155">
        <v>0</v>
      </c>
      <c r="FR155">
        <f t="shared" si="122"/>
        <v>0</v>
      </c>
      <c r="FS155">
        <v>0</v>
      </c>
      <c r="FX155">
        <v>0</v>
      </c>
      <c r="FY155">
        <v>0</v>
      </c>
      <c r="GA155" t="s">
        <v>198</v>
      </c>
      <c r="GD155">
        <v>0</v>
      </c>
      <c r="GF155">
        <v>-1212715516</v>
      </c>
      <c r="GG155">
        <v>2</v>
      </c>
      <c r="GH155">
        <v>3</v>
      </c>
      <c r="GI155">
        <v>5</v>
      </c>
      <c r="GJ155">
        <v>0</v>
      </c>
      <c r="GK155">
        <f>ROUND(R155*(R12)/100,2)</f>
        <v>0</v>
      </c>
      <c r="GL155">
        <f t="shared" si="123"/>
        <v>0</v>
      </c>
      <c r="GM155">
        <f t="shared" si="124"/>
        <v>11.87</v>
      </c>
      <c r="GN155">
        <f t="shared" si="125"/>
        <v>11.87</v>
      </c>
      <c r="GO155">
        <f t="shared" si="126"/>
        <v>0</v>
      </c>
      <c r="GP155">
        <f t="shared" si="127"/>
        <v>0</v>
      </c>
      <c r="GR155">
        <v>1</v>
      </c>
      <c r="GS155">
        <v>1</v>
      </c>
      <c r="GT155">
        <v>0</v>
      </c>
      <c r="GU155" t="s">
        <v>6</v>
      </c>
      <c r="GV155">
        <f t="shared" si="128"/>
        <v>0</v>
      </c>
      <c r="GW155">
        <v>1</v>
      </c>
      <c r="GX155">
        <f t="shared" si="129"/>
        <v>0</v>
      </c>
      <c r="HA155">
        <v>0</v>
      </c>
      <c r="HB155">
        <v>0</v>
      </c>
      <c r="HC155">
        <f t="shared" si="130"/>
        <v>0</v>
      </c>
      <c r="HE155" t="s">
        <v>151</v>
      </c>
      <c r="HF155" t="s">
        <v>25</v>
      </c>
      <c r="HM155" t="s">
        <v>6</v>
      </c>
      <c r="HN155" t="s">
        <v>6</v>
      </c>
      <c r="HO155" t="s">
        <v>6</v>
      </c>
      <c r="HP155" t="s">
        <v>6</v>
      </c>
      <c r="HQ155" t="s">
        <v>6</v>
      </c>
      <c r="IK155">
        <v>0</v>
      </c>
    </row>
    <row r="156" spans="1:245" x14ac:dyDescent="0.2">
      <c r="A156">
        <v>17</v>
      </c>
      <c r="B156">
        <v>1</v>
      </c>
      <c r="E156" t="s">
        <v>199</v>
      </c>
      <c r="F156" t="s">
        <v>144</v>
      </c>
      <c r="G156" t="s">
        <v>200</v>
      </c>
      <c r="H156" t="s">
        <v>180</v>
      </c>
      <c r="I156">
        <v>1.6</v>
      </c>
      <c r="J156">
        <v>0</v>
      </c>
      <c r="K156">
        <v>1.6</v>
      </c>
      <c r="O156">
        <f t="shared" si="91"/>
        <v>2.1800000000000002</v>
      </c>
      <c r="P156">
        <f t="shared" si="92"/>
        <v>2.1800000000000002</v>
      </c>
      <c r="Q156">
        <f t="shared" si="93"/>
        <v>0</v>
      </c>
      <c r="R156">
        <f t="shared" si="94"/>
        <v>0</v>
      </c>
      <c r="S156">
        <f t="shared" si="95"/>
        <v>0</v>
      </c>
      <c r="T156">
        <f t="shared" si="96"/>
        <v>0</v>
      </c>
      <c r="U156">
        <f t="shared" si="97"/>
        <v>0</v>
      </c>
      <c r="V156">
        <f t="shared" si="98"/>
        <v>0</v>
      </c>
      <c r="W156">
        <f t="shared" si="99"/>
        <v>0</v>
      </c>
      <c r="X156">
        <f t="shared" si="100"/>
        <v>0</v>
      </c>
      <c r="Y156">
        <f t="shared" si="101"/>
        <v>0</v>
      </c>
      <c r="AA156">
        <v>110480986</v>
      </c>
      <c r="AB156">
        <f t="shared" si="102"/>
        <v>0.2</v>
      </c>
      <c r="AC156">
        <f t="shared" si="103"/>
        <v>0.2</v>
      </c>
      <c r="AD156">
        <f t="shared" si="104"/>
        <v>0</v>
      </c>
      <c r="AE156">
        <f t="shared" si="105"/>
        <v>0</v>
      </c>
      <c r="AF156">
        <f t="shared" si="106"/>
        <v>0</v>
      </c>
      <c r="AG156">
        <f t="shared" si="107"/>
        <v>0</v>
      </c>
      <c r="AH156">
        <f t="shared" si="108"/>
        <v>0</v>
      </c>
      <c r="AI156">
        <f t="shared" si="109"/>
        <v>0</v>
      </c>
      <c r="AJ156">
        <f t="shared" si="110"/>
        <v>0</v>
      </c>
      <c r="AK156">
        <v>0.2</v>
      </c>
      <c r="AL156">
        <v>0.2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6.82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6</v>
      </c>
      <c r="BM156">
        <v>400002</v>
      </c>
      <c r="BN156">
        <v>0</v>
      </c>
      <c r="BO156" t="s">
        <v>6</v>
      </c>
      <c r="BP156">
        <v>0</v>
      </c>
      <c r="BQ156">
        <v>202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11"/>
        <v>2.1800000000000002</v>
      </c>
      <c r="CQ156">
        <f t="shared" si="112"/>
        <v>1.3640000000000001</v>
      </c>
      <c r="CR156">
        <f t="shared" si="113"/>
        <v>0</v>
      </c>
      <c r="CS156">
        <f t="shared" si="114"/>
        <v>0</v>
      </c>
      <c r="CT156">
        <f t="shared" si="115"/>
        <v>0</v>
      </c>
      <c r="CU156">
        <f t="shared" si="116"/>
        <v>0</v>
      </c>
      <c r="CV156">
        <f t="shared" si="117"/>
        <v>0</v>
      </c>
      <c r="CW156">
        <f t="shared" si="118"/>
        <v>0</v>
      </c>
      <c r="CX156">
        <f t="shared" si="119"/>
        <v>0</v>
      </c>
      <c r="CY156">
        <f t="shared" si="120"/>
        <v>0</v>
      </c>
      <c r="CZ156">
        <f t="shared" si="121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180</v>
      </c>
      <c r="DW156" t="s">
        <v>180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108950782</v>
      </c>
      <c r="EF156">
        <v>202</v>
      </c>
      <c r="EG156" t="s">
        <v>167</v>
      </c>
      <c r="EH156">
        <v>0</v>
      </c>
      <c r="EI156" t="s">
        <v>6</v>
      </c>
      <c r="EJ156">
        <v>1</v>
      </c>
      <c r="EK156">
        <v>400002</v>
      </c>
      <c r="EL156" t="s">
        <v>170</v>
      </c>
      <c r="EM156" t="s">
        <v>167</v>
      </c>
      <c r="EO156" t="s">
        <v>6</v>
      </c>
      <c r="EQ156">
        <v>131072</v>
      </c>
      <c r="ER156">
        <v>0.20639296187683284</v>
      </c>
      <c r="ES156">
        <v>0.2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1.38</v>
      </c>
      <c r="FQ156">
        <v>0</v>
      </c>
      <c r="FR156">
        <f t="shared" si="122"/>
        <v>0</v>
      </c>
      <c r="FS156">
        <v>0</v>
      </c>
      <c r="FX156">
        <v>0</v>
      </c>
      <c r="FY156">
        <v>0</v>
      </c>
      <c r="GA156" t="s">
        <v>201</v>
      </c>
      <c r="GD156">
        <v>0</v>
      </c>
      <c r="GF156">
        <v>482641995</v>
      </c>
      <c r="GG156">
        <v>2</v>
      </c>
      <c r="GH156">
        <v>3</v>
      </c>
      <c r="GI156">
        <v>5</v>
      </c>
      <c r="GJ156">
        <v>0</v>
      </c>
      <c r="GK156">
        <f>ROUND(R156*(R12)/100,2)</f>
        <v>0</v>
      </c>
      <c r="GL156">
        <f t="shared" si="123"/>
        <v>0</v>
      </c>
      <c r="GM156">
        <f t="shared" si="124"/>
        <v>2.1800000000000002</v>
      </c>
      <c r="GN156">
        <f t="shared" si="125"/>
        <v>2.1800000000000002</v>
      </c>
      <c r="GO156">
        <f t="shared" si="126"/>
        <v>0</v>
      </c>
      <c r="GP156">
        <f t="shared" si="127"/>
        <v>0</v>
      </c>
      <c r="GR156">
        <v>1</v>
      </c>
      <c r="GS156">
        <v>1</v>
      </c>
      <c r="GT156">
        <v>0</v>
      </c>
      <c r="GU156" t="s">
        <v>6</v>
      </c>
      <c r="GV156">
        <f t="shared" si="128"/>
        <v>0</v>
      </c>
      <c r="GW156">
        <v>1</v>
      </c>
      <c r="GX156">
        <f t="shared" si="129"/>
        <v>0</v>
      </c>
      <c r="HA156">
        <v>0</v>
      </c>
      <c r="HB156">
        <v>0</v>
      </c>
      <c r="HC156">
        <f t="shared" si="130"/>
        <v>0</v>
      </c>
      <c r="HE156" t="s">
        <v>151</v>
      </c>
      <c r="HF156" t="s">
        <v>25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IK156">
        <v>0</v>
      </c>
    </row>
    <row r="157" spans="1:245" x14ac:dyDescent="0.2">
      <c r="A157">
        <v>17</v>
      </c>
      <c r="B157">
        <v>1</v>
      </c>
      <c r="E157" t="s">
        <v>202</v>
      </c>
      <c r="F157" t="s">
        <v>144</v>
      </c>
      <c r="G157" t="s">
        <v>203</v>
      </c>
      <c r="H157" t="s">
        <v>146</v>
      </c>
      <c r="I157">
        <v>8</v>
      </c>
      <c r="J157">
        <v>0</v>
      </c>
      <c r="K157">
        <v>8</v>
      </c>
      <c r="O157">
        <f t="shared" si="91"/>
        <v>16.37</v>
      </c>
      <c r="P157">
        <f t="shared" si="92"/>
        <v>16.37</v>
      </c>
      <c r="Q157">
        <f t="shared" si="93"/>
        <v>0</v>
      </c>
      <c r="R157">
        <f t="shared" si="94"/>
        <v>0</v>
      </c>
      <c r="S157">
        <f t="shared" si="95"/>
        <v>0</v>
      </c>
      <c r="T157">
        <f t="shared" si="96"/>
        <v>0</v>
      </c>
      <c r="U157">
        <f t="shared" si="97"/>
        <v>0</v>
      </c>
      <c r="V157">
        <f t="shared" si="98"/>
        <v>0</v>
      </c>
      <c r="W157">
        <f t="shared" si="99"/>
        <v>0</v>
      </c>
      <c r="X157">
        <f t="shared" si="100"/>
        <v>0</v>
      </c>
      <c r="Y157">
        <f t="shared" si="101"/>
        <v>0</v>
      </c>
      <c r="AA157">
        <v>110480986</v>
      </c>
      <c r="AB157">
        <f t="shared" si="102"/>
        <v>0.3</v>
      </c>
      <c r="AC157">
        <f t="shared" si="103"/>
        <v>0.3</v>
      </c>
      <c r="AD157">
        <f t="shared" si="104"/>
        <v>0</v>
      </c>
      <c r="AE157">
        <f t="shared" si="105"/>
        <v>0</v>
      </c>
      <c r="AF157">
        <f t="shared" si="106"/>
        <v>0</v>
      </c>
      <c r="AG157">
        <f t="shared" si="107"/>
        <v>0</v>
      </c>
      <c r="AH157">
        <f t="shared" si="108"/>
        <v>0</v>
      </c>
      <c r="AI157">
        <f t="shared" si="109"/>
        <v>0</v>
      </c>
      <c r="AJ157">
        <f t="shared" si="110"/>
        <v>0</v>
      </c>
      <c r="AK157">
        <v>0.3</v>
      </c>
      <c r="AL157">
        <v>0.3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6.82</v>
      </c>
      <c r="BD157" t="s">
        <v>6</v>
      </c>
      <c r="BE157" t="s">
        <v>6</v>
      </c>
      <c r="BF157" t="s">
        <v>6</v>
      </c>
      <c r="BG157" t="s">
        <v>6</v>
      </c>
      <c r="BH157">
        <v>3</v>
      </c>
      <c r="BI157">
        <v>1</v>
      </c>
      <c r="BJ157" t="s">
        <v>6</v>
      </c>
      <c r="BM157">
        <v>400002</v>
      </c>
      <c r="BN157">
        <v>0</v>
      </c>
      <c r="BO157" t="s">
        <v>6</v>
      </c>
      <c r="BP157">
        <v>0</v>
      </c>
      <c r="BQ157">
        <v>202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0</v>
      </c>
      <c r="CA157">
        <v>0</v>
      </c>
      <c r="CB157" t="s">
        <v>6</v>
      </c>
      <c r="CE157">
        <v>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11"/>
        <v>16.37</v>
      </c>
      <c r="CQ157">
        <f t="shared" si="112"/>
        <v>2.0459999999999998</v>
      </c>
      <c r="CR157">
        <f t="shared" si="113"/>
        <v>0</v>
      </c>
      <c r="CS157">
        <f t="shared" si="114"/>
        <v>0</v>
      </c>
      <c r="CT157">
        <f t="shared" si="115"/>
        <v>0</v>
      </c>
      <c r="CU157">
        <f t="shared" si="116"/>
        <v>0</v>
      </c>
      <c r="CV157">
        <f t="shared" si="117"/>
        <v>0</v>
      </c>
      <c r="CW157">
        <f t="shared" si="118"/>
        <v>0</v>
      </c>
      <c r="CX157">
        <f t="shared" si="119"/>
        <v>0</v>
      </c>
      <c r="CY157">
        <f t="shared" si="120"/>
        <v>0</v>
      </c>
      <c r="CZ157">
        <f t="shared" si="121"/>
        <v>0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146</v>
      </c>
      <c r="DW157" t="s">
        <v>146</v>
      </c>
      <c r="DX157">
        <v>1</v>
      </c>
      <c r="DZ157" t="s">
        <v>6</v>
      </c>
      <c r="EA157" t="s">
        <v>6</v>
      </c>
      <c r="EB157" t="s">
        <v>6</v>
      </c>
      <c r="EC157" t="s">
        <v>6</v>
      </c>
      <c r="EE157">
        <v>108950782</v>
      </c>
      <c r="EF157">
        <v>202</v>
      </c>
      <c r="EG157" t="s">
        <v>167</v>
      </c>
      <c r="EH157">
        <v>0</v>
      </c>
      <c r="EI157" t="s">
        <v>6</v>
      </c>
      <c r="EJ157">
        <v>1</v>
      </c>
      <c r="EK157">
        <v>400002</v>
      </c>
      <c r="EL157" t="s">
        <v>170</v>
      </c>
      <c r="EM157" t="s">
        <v>167</v>
      </c>
      <c r="EO157" t="s">
        <v>6</v>
      </c>
      <c r="EQ157">
        <v>131072</v>
      </c>
      <c r="ER157">
        <v>0.29912023460410553</v>
      </c>
      <c r="ES157">
        <v>0.3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2</v>
      </c>
      <c r="FQ157">
        <v>0</v>
      </c>
      <c r="FR157">
        <f t="shared" si="122"/>
        <v>0</v>
      </c>
      <c r="FS157">
        <v>0</v>
      </c>
      <c r="FX157">
        <v>0</v>
      </c>
      <c r="FY157">
        <v>0</v>
      </c>
      <c r="GA157" t="s">
        <v>204</v>
      </c>
      <c r="GD157">
        <v>0</v>
      </c>
      <c r="GF157">
        <v>-765304829</v>
      </c>
      <c r="GG157">
        <v>2</v>
      </c>
      <c r="GH157">
        <v>3</v>
      </c>
      <c r="GI157">
        <v>5</v>
      </c>
      <c r="GJ157">
        <v>0</v>
      </c>
      <c r="GK157">
        <f>ROUND(R157*(R12)/100,2)</f>
        <v>0</v>
      </c>
      <c r="GL157">
        <f t="shared" si="123"/>
        <v>0</v>
      </c>
      <c r="GM157">
        <f t="shared" si="124"/>
        <v>16.37</v>
      </c>
      <c r="GN157">
        <f t="shared" si="125"/>
        <v>16.37</v>
      </c>
      <c r="GO157">
        <f t="shared" si="126"/>
        <v>0</v>
      </c>
      <c r="GP157">
        <f t="shared" si="127"/>
        <v>0</v>
      </c>
      <c r="GR157">
        <v>1</v>
      </c>
      <c r="GS157">
        <v>1</v>
      </c>
      <c r="GT157">
        <v>0</v>
      </c>
      <c r="GU157" t="s">
        <v>6</v>
      </c>
      <c r="GV157">
        <f t="shared" si="128"/>
        <v>0</v>
      </c>
      <c r="GW157">
        <v>1</v>
      </c>
      <c r="GX157">
        <f t="shared" si="129"/>
        <v>0</v>
      </c>
      <c r="HA157">
        <v>0</v>
      </c>
      <c r="HB157">
        <v>0</v>
      </c>
      <c r="HC157">
        <f t="shared" si="130"/>
        <v>0</v>
      </c>
      <c r="HE157" t="s">
        <v>151</v>
      </c>
      <c r="HF157" t="s">
        <v>25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IK157">
        <v>0</v>
      </c>
    </row>
    <row r="159" spans="1:245" x14ac:dyDescent="0.2">
      <c r="A159" s="2">
        <v>51</v>
      </c>
      <c r="B159" s="2">
        <f>B145</f>
        <v>1</v>
      </c>
      <c r="C159" s="2">
        <f>A145</f>
        <v>4</v>
      </c>
      <c r="D159" s="2">
        <f>ROW(A145)</f>
        <v>145</v>
      </c>
      <c r="E159" s="2"/>
      <c r="F159" s="2" t="str">
        <f>IF(F145&lt;&gt;"",F145,"")</f>
        <v>Новый раздел</v>
      </c>
      <c r="G159" s="2" t="str">
        <f>IF(G145&lt;&gt;"",G145,"")</f>
        <v>Материалы</v>
      </c>
      <c r="H159" s="2">
        <v>0</v>
      </c>
      <c r="I159" s="2"/>
      <c r="J159" s="2"/>
      <c r="K159" s="2"/>
      <c r="L159" s="2"/>
      <c r="M159" s="2"/>
      <c r="N159" s="2"/>
      <c r="O159" s="2">
        <f t="shared" ref="O159:T159" si="131">ROUND(AB159,2)</f>
        <v>2409.62</v>
      </c>
      <c r="P159" s="2">
        <f t="shared" si="131"/>
        <v>2409.62</v>
      </c>
      <c r="Q159" s="2">
        <f t="shared" si="131"/>
        <v>0</v>
      </c>
      <c r="R159" s="2">
        <f t="shared" si="131"/>
        <v>0</v>
      </c>
      <c r="S159" s="2">
        <f t="shared" si="131"/>
        <v>0</v>
      </c>
      <c r="T159" s="2">
        <f t="shared" si="131"/>
        <v>0</v>
      </c>
      <c r="U159" s="2">
        <f>AH159</f>
        <v>0</v>
      </c>
      <c r="V159" s="2">
        <f>AI159</f>
        <v>0</v>
      </c>
      <c r="W159" s="2">
        <f>ROUND(AJ159,2)</f>
        <v>0</v>
      </c>
      <c r="X159" s="2">
        <f>ROUND(AK159,2)</f>
        <v>0</v>
      </c>
      <c r="Y159" s="2">
        <f>ROUND(AL159,2)</f>
        <v>0</v>
      </c>
      <c r="Z159" s="2"/>
      <c r="AA159" s="2"/>
      <c r="AB159" s="2">
        <f>ROUND(SUMIF(AA149:AA157,"=110480986",O149:O157),2)</f>
        <v>2409.62</v>
      </c>
      <c r="AC159" s="2">
        <f>ROUND(SUMIF(AA149:AA157,"=110480986",P149:P157),2)</f>
        <v>2409.62</v>
      </c>
      <c r="AD159" s="2">
        <f>ROUND(SUMIF(AA149:AA157,"=110480986",Q149:Q157),2)</f>
        <v>0</v>
      </c>
      <c r="AE159" s="2">
        <f>ROUND(SUMIF(AA149:AA157,"=110480986",R149:R157),2)</f>
        <v>0</v>
      </c>
      <c r="AF159" s="2">
        <f>ROUND(SUMIF(AA149:AA157,"=110480986",S149:S157),2)</f>
        <v>0</v>
      </c>
      <c r="AG159" s="2">
        <f>ROUND(SUMIF(AA149:AA157,"=110480986",T149:T157),2)</f>
        <v>0</v>
      </c>
      <c r="AH159" s="2">
        <f>SUMIF(AA149:AA157,"=110480986",U149:U157)</f>
        <v>0</v>
      </c>
      <c r="AI159" s="2">
        <f>SUMIF(AA149:AA157,"=110480986",V149:V157)</f>
        <v>0</v>
      </c>
      <c r="AJ159" s="2">
        <f>ROUND(SUMIF(AA149:AA157,"=110480986",W149:W157),2)</f>
        <v>0</v>
      </c>
      <c r="AK159" s="2">
        <f>ROUND(SUMIF(AA149:AA157,"=110480986",X149:X157),2)</f>
        <v>0</v>
      </c>
      <c r="AL159" s="2">
        <f>ROUND(SUMIF(AA149:AA157,"=110480986",Y149:Y157),2)</f>
        <v>0</v>
      </c>
      <c r="AM159" s="2"/>
      <c r="AN159" s="2"/>
      <c r="AO159" s="2">
        <f t="shared" ref="AO159:BD159" si="132">ROUND(BX159,2)</f>
        <v>0</v>
      </c>
      <c r="AP159" s="2">
        <f t="shared" si="132"/>
        <v>0</v>
      </c>
      <c r="AQ159" s="2">
        <f t="shared" si="132"/>
        <v>0</v>
      </c>
      <c r="AR159" s="2">
        <f t="shared" si="132"/>
        <v>2409.62</v>
      </c>
      <c r="AS159" s="2">
        <f t="shared" si="132"/>
        <v>1101.9000000000001</v>
      </c>
      <c r="AT159" s="2">
        <f t="shared" si="132"/>
        <v>1307.72</v>
      </c>
      <c r="AU159" s="2">
        <f t="shared" si="132"/>
        <v>0</v>
      </c>
      <c r="AV159" s="2">
        <f t="shared" si="132"/>
        <v>2409.62</v>
      </c>
      <c r="AW159" s="2">
        <f t="shared" si="132"/>
        <v>2409.62</v>
      </c>
      <c r="AX159" s="2">
        <f t="shared" si="132"/>
        <v>0</v>
      </c>
      <c r="AY159" s="2">
        <f t="shared" si="132"/>
        <v>2409.62</v>
      </c>
      <c r="AZ159" s="2">
        <f t="shared" si="132"/>
        <v>0</v>
      </c>
      <c r="BA159" s="2">
        <f t="shared" si="132"/>
        <v>0</v>
      </c>
      <c r="BB159" s="2">
        <f t="shared" si="132"/>
        <v>0</v>
      </c>
      <c r="BC159" s="2">
        <f t="shared" si="132"/>
        <v>0</v>
      </c>
      <c r="BD159" s="2">
        <f t="shared" si="132"/>
        <v>0</v>
      </c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>
        <f>ROUND(SUMIF(AA149:AA157,"=110480986",FQ149:FQ157),2)</f>
        <v>0</v>
      </c>
      <c r="BY159" s="2">
        <f>ROUND(SUMIF(AA149:AA157,"=110480986",FR149:FR157),2)</f>
        <v>0</v>
      </c>
      <c r="BZ159" s="2">
        <f>ROUND(SUMIF(AA149:AA157,"=110480986",GL149:GL157),2)</f>
        <v>0</v>
      </c>
      <c r="CA159" s="2">
        <f>ROUND(SUMIF(AA149:AA157,"=110480986",GM149:GM157),2)</f>
        <v>2409.62</v>
      </c>
      <c r="CB159" s="2">
        <f>ROUND(SUMIF(AA149:AA157,"=110480986",GN149:GN157),2)</f>
        <v>1101.9000000000001</v>
      </c>
      <c r="CC159" s="2">
        <f>ROUND(SUMIF(AA149:AA157,"=110480986",GO149:GO157),2)</f>
        <v>1307.72</v>
      </c>
      <c r="CD159" s="2">
        <f>ROUND(SUMIF(AA149:AA157,"=110480986",GP149:GP157),2)</f>
        <v>0</v>
      </c>
      <c r="CE159" s="2">
        <f>AC159-BX159</f>
        <v>2409.62</v>
      </c>
      <c r="CF159" s="2">
        <f>AC159-BY159</f>
        <v>2409.62</v>
      </c>
      <c r="CG159" s="2">
        <f>BX159-BZ159</f>
        <v>0</v>
      </c>
      <c r="CH159" s="2">
        <f>AC159-BX159-BY159+BZ159</f>
        <v>2409.62</v>
      </c>
      <c r="CI159" s="2">
        <f>BY159-BZ159</f>
        <v>0</v>
      </c>
      <c r="CJ159" s="2">
        <f>ROUND(SUMIF(AA149:AA157,"=110480986",GX149:GX157),2)</f>
        <v>0</v>
      </c>
      <c r="CK159" s="2">
        <f>ROUND(SUMIF(AA149:AA157,"=110480986",GY149:GY157),2)</f>
        <v>0</v>
      </c>
      <c r="CL159" s="2">
        <f>ROUND(SUMIF(AA149:AA157,"=110480986",GZ149:GZ157),2)</f>
        <v>0</v>
      </c>
      <c r="CM159" s="2">
        <f>ROUND(SUMIF(AA149:AA157,"=110480986",HD149:HD157),2)</f>
        <v>0</v>
      </c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>
        <v>0</v>
      </c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201</v>
      </c>
      <c r="F161" s="4">
        <f>ROUND(Source!O159,O161)</f>
        <v>2409.62</v>
      </c>
      <c r="G161" s="4" t="s">
        <v>59</v>
      </c>
      <c r="H161" s="4" t="s">
        <v>60</v>
      </c>
      <c r="I161" s="4"/>
      <c r="J161" s="4"/>
      <c r="K161" s="4">
        <v>201</v>
      </c>
      <c r="L161" s="4">
        <v>1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2409.62</v>
      </c>
      <c r="X161" s="4">
        <v>1</v>
      </c>
      <c r="Y161" s="4">
        <v>2409.62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202</v>
      </c>
      <c r="F162" s="4">
        <f>ROUND(Source!P159,O162)</f>
        <v>2409.62</v>
      </c>
      <c r="G162" s="4" t="s">
        <v>61</v>
      </c>
      <c r="H162" s="4" t="s">
        <v>62</v>
      </c>
      <c r="I162" s="4"/>
      <c r="J162" s="4"/>
      <c r="K162" s="4">
        <v>202</v>
      </c>
      <c r="L162" s="4">
        <v>2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2409.62</v>
      </c>
      <c r="X162" s="4">
        <v>1</v>
      </c>
      <c r="Y162" s="4">
        <v>2409.62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222</v>
      </c>
      <c r="F163" s="4">
        <f>ROUND(Source!AO159,O163)</f>
        <v>0</v>
      </c>
      <c r="G163" s="4" t="s">
        <v>63</v>
      </c>
      <c r="H163" s="4" t="s">
        <v>64</v>
      </c>
      <c r="I163" s="4"/>
      <c r="J163" s="4"/>
      <c r="K163" s="4">
        <v>222</v>
      </c>
      <c r="L163" s="4">
        <v>3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225</v>
      </c>
      <c r="F164" s="4">
        <f>ROUND(Source!AV159,O164)</f>
        <v>2409.62</v>
      </c>
      <c r="G164" s="4" t="s">
        <v>65</v>
      </c>
      <c r="H164" s="4" t="s">
        <v>66</v>
      </c>
      <c r="I164" s="4"/>
      <c r="J164" s="4"/>
      <c r="K164" s="4">
        <v>225</v>
      </c>
      <c r="L164" s="4">
        <v>4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2409.62</v>
      </c>
      <c r="X164" s="4">
        <v>1</v>
      </c>
      <c r="Y164" s="4">
        <v>2409.62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226</v>
      </c>
      <c r="F165" s="4">
        <f>ROUND(Source!AW159,O165)</f>
        <v>2409.62</v>
      </c>
      <c r="G165" s="4" t="s">
        <v>67</v>
      </c>
      <c r="H165" s="4" t="s">
        <v>68</v>
      </c>
      <c r="I165" s="4"/>
      <c r="J165" s="4"/>
      <c r="K165" s="4">
        <v>226</v>
      </c>
      <c r="L165" s="4">
        <v>5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2409.62</v>
      </c>
      <c r="X165" s="4">
        <v>1</v>
      </c>
      <c r="Y165" s="4">
        <v>2409.62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227</v>
      </c>
      <c r="F166" s="4">
        <f>ROUND(Source!AX159,O166)</f>
        <v>0</v>
      </c>
      <c r="G166" s="4" t="s">
        <v>69</v>
      </c>
      <c r="H166" s="4" t="s">
        <v>70</v>
      </c>
      <c r="I166" s="4"/>
      <c r="J166" s="4"/>
      <c r="K166" s="4">
        <v>227</v>
      </c>
      <c r="L166" s="4">
        <v>6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228</v>
      </c>
      <c r="F167" s="4">
        <f>ROUND(Source!AY159,O167)</f>
        <v>2409.62</v>
      </c>
      <c r="G167" s="4" t="s">
        <v>71</v>
      </c>
      <c r="H167" s="4" t="s">
        <v>72</v>
      </c>
      <c r="I167" s="4"/>
      <c r="J167" s="4"/>
      <c r="K167" s="4">
        <v>228</v>
      </c>
      <c r="L167" s="4">
        <v>7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2409.62</v>
      </c>
      <c r="X167" s="4">
        <v>1</v>
      </c>
      <c r="Y167" s="4">
        <v>2409.62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216</v>
      </c>
      <c r="F168" s="4">
        <f>ROUND(Source!AP159,O168)</f>
        <v>0</v>
      </c>
      <c r="G168" s="4" t="s">
        <v>73</v>
      </c>
      <c r="H168" s="4" t="s">
        <v>74</v>
      </c>
      <c r="I168" s="4"/>
      <c r="J168" s="4"/>
      <c r="K168" s="4">
        <v>216</v>
      </c>
      <c r="L168" s="4">
        <v>8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223</v>
      </c>
      <c r="F169" s="4">
        <f>ROUND(Source!AQ159,O169)</f>
        <v>0</v>
      </c>
      <c r="G169" s="4" t="s">
        <v>75</v>
      </c>
      <c r="H169" s="4" t="s">
        <v>76</v>
      </c>
      <c r="I169" s="4"/>
      <c r="J169" s="4"/>
      <c r="K169" s="4">
        <v>223</v>
      </c>
      <c r="L169" s="4">
        <v>9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229</v>
      </c>
      <c r="F170" s="4">
        <f>ROUND(Source!AZ159,O170)</f>
        <v>0</v>
      </c>
      <c r="G170" s="4" t="s">
        <v>77</v>
      </c>
      <c r="H170" s="4" t="s">
        <v>78</v>
      </c>
      <c r="I170" s="4"/>
      <c r="J170" s="4"/>
      <c r="K170" s="4">
        <v>229</v>
      </c>
      <c r="L170" s="4">
        <v>10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203</v>
      </c>
      <c r="F171" s="4">
        <f>ROUND(Source!Q159,O171)</f>
        <v>0</v>
      </c>
      <c r="G171" s="4" t="s">
        <v>79</v>
      </c>
      <c r="H171" s="4" t="s">
        <v>80</v>
      </c>
      <c r="I171" s="4"/>
      <c r="J171" s="4"/>
      <c r="K171" s="4">
        <v>203</v>
      </c>
      <c r="L171" s="4">
        <v>11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231</v>
      </c>
      <c r="F172" s="4">
        <f>ROUND(Source!BB159,O172)</f>
        <v>0</v>
      </c>
      <c r="G172" s="4" t="s">
        <v>81</v>
      </c>
      <c r="H172" s="4" t="s">
        <v>82</v>
      </c>
      <c r="I172" s="4"/>
      <c r="J172" s="4"/>
      <c r="K172" s="4">
        <v>231</v>
      </c>
      <c r="L172" s="4">
        <v>12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204</v>
      </c>
      <c r="F173" s="4">
        <f>ROUND(Source!R159,O173)</f>
        <v>0</v>
      </c>
      <c r="G173" s="4" t="s">
        <v>83</v>
      </c>
      <c r="H173" s="4" t="s">
        <v>84</v>
      </c>
      <c r="I173" s="4"/>
      <c r="J173" s="4"/>
      <c r="K173" s="4">
        <v>204</v>
      </c>
      <c r="L173" s="4">
        <v>13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205</v>
      </c>
      <c r="F174" s="4">
        <f>ROUND(Source!S159,O174)</f>
        <v>0</v>
      </c>
      <c r="G174" s="4" t="s">
        <v>85</v>
      </c>
      <c r="H174" s="4" t="s">
        <v>86</v>
      </c>
      <c r="I174" s="4"/>
      <c r="J174" s="4"/>
      <c r="K174" s="4">
        <v>205</v>
      </c>
      <c r="L174" s="4">
        <v>14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232</v>
      </c>
      <c r="F175" s="4">
        <f>ROUND(Source!BC159,O175)</f>
        <v>0</v>
      </c>
      <c r="G175" s="4" t="s">
        <v>87</v>
      </c>
      <c r="H175" s="4" t="s">
        <v>88</v>
      </c>
      <c r="I175" s="4"/>
      <c r="J175" s="4"/>
      <c r="K175" s="4">
        <v>232</v>
      </c>
      <c r="L175" s="4">
        <v>15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214</v>
      </c>
      <c r="F176" s="4">
        <f>ROUND(Source!AS159,O176)</f>
        <v>1101.9000000000001</v>
      </c>
      <c r="G176" s="4" t="s">
        <v>89</v>
      </c>
      <c r="H176" s="4" t="s">
        <v>90</v>
      </c>
      <c r="I176" s="4"/>
      <c r="J176" s="4"/>
      <c r="K176" s="4">
        <v>214</v>
      </c>
      <c r="L176" s="4">
        <v>16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1101.9000000000001</v>
      </c>
      <c r="X176" s="4">
        <v>1</v>
      </c>
      <c r="Y176" s="4">
        <v>1101.9000000000001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215</v>
      </c>
      <c r="F177" s="4">
        <f>ROUND(Source!AT159,O177)</f>
        <v>1307.72</v>
      </c>
      <c r="G177" s="4" t="s">
        <v>91</v>
      </c>
      <c r="H177" s="4" t="s">
        <v>92</v>
      </c>
      <c r="I177" s="4"/>
      <c r="J177" s="4"/>
      <c r="K177" s="4">
        <v>215</v>
      </c>
      <c r="L177" s="4">
        <v>17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1307.72</v>
      </c>
      <c r="X177" s="4">
        <v>1</v>
      </c>
      <c r="Y177" s="4">
        <v>1307.72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217</v>
      </c>
      <c r="F178" s="4">
        <f>ROUND(Source!AU159,O178)</f>
        <v>0</v>
      </c>
      <c r="G178" s="4" t="s">
        <v>93</v>
      </c>
      <c r="H178" s="4" t="s">
        <v>94</v>
      </c>
      <c r="I178" s="4"/>
      <c r="J178" s="4"/>
      <c r="K178" s="4">
        <v>217</v>
      </c>
      <c r="L178" s="4">
        <v>18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230</v>
      </c>
      <c r="F179" s="4">
        <f>ROUND(Source!BA159,O179)</f>
        <v>0</v>
      </c>
      <c r="G179" s="4" t="s">
        <v>95</v>
      </c>
      <c r="H179" s="4" t="s">
        <v>96</v>
      </c>
      <c r="I179" s="4"/>
      <c r="J179" s="4"/>
      <c r="K179" s="4">
        <v>230</v>
      </c>
      <c r="L179" s="4">
        <v>19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206</v>
      </c>
      <c r="F180" s="4">
        <f>ROUND(Source!T159,O180)</f>
        <v>0</v>
      </c>
      <c r="G180" s="4" t="s">
        <v>97</v>
      </c>
      <c r="H180" s="4" t="s">
        <v>98</v>
      </c>
      <c r="I180" s="4"/>
      <c r="J180" s="4"/>
      <c r="K180" s="4">
        <v>206</v>
      </c>
      <c r="L180" s="4">
        <v>20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207</v>
      </c>
      <c r="F181" s="4">
        <f>Source!U159</f>
        <v>0</v>
      </c>
      <c r="G181" s="4" t="s">
        <v>99</v>
      </c>
      <c r="H181" s="4" t="s">
        <v>100</v>
      </c>
      <c r="I181" s="4"/>
      <c r="J181" s="4"/>
      <c r="K181" s="4">
        <v>207</v>
      </c>
      <c r="L181" s="4">
        <v>21</v>
      </c>
      <c r="M181" s="4">
        <v>3</v>
      </c>
      <c r="N181" s="4" t="s">
        <v>6</v>
      </c>
      <c r="O181" s="4">
        <v>-1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208</v>
      </c>
      <c r="F182" s="4">
        <f>Source!V159</f>
        <v>0</v>
      </c>
      <c r="G182" s="4" t="s">
        <v>101</v>
      </c>
      <c r="H182" s="4" t="s">
        <v>102</v>
      </c>
      <c r="I182" s="4"/>
      <c r="J182" s="4"/>
      <c r="K182" s="4">
        <v>208</v>
      </c>
      <c r="L182" s="4">
        <v>22</v>
      </c>
      <c r="M182" s="4">
        <v>3</v>
      </c>
      <c r="N182" s="4" t="s">
        <v>6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209</v>
      </c>
      <c r="F183" s="4">
        <f>ROUND(Source!W159,O183)</f>
        <v>0</v>
      </c>
      <c r="G183" s="4" t="s">
        <v>103</v>
      </c>
      <c r="H183" s="4" t="s">
        <v>104</v>
      </c>
      <c r="I183" s="4"/>
      <c r="J183" s="4"/>
      <c r="K183" s="4">
        <v>209</v>
      </c>
      <c r="L183" s="4">
        <v>23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233</v>
      </c>
      <c r="F184" s="4">
        <f>ROUND(Source!BD159,O184)</f>
        <v>0</v>
      </c>
      <c r="G184" s="4" t="s">
        <v>105</v>
      </c>
      <c r="H184" s="4" t="s">
        <v>106</v>
      </c>
      <c r="I184" s="4"/>
      <c r="J184" s="4"/>
      <c r="K184" s="4">
        <v>233</v>
      </c>
      <c r="L184" s="4">
        <v>24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210</v>
      </c>
      <c r="F185" s="4">
        <f>ROUND(Source!X159,O185)</f>
        <v>0</v>
      </c>
      <c r="G185" s="4" t="s">
        <v>107</v>
      </c>
      <c r="H185" s="4" t="s">
        <v>108</v>
      </c>
      <c r="I185" s="4"/>
      <c r="J185" s="4"/>
      <c r="K185" s="4">
        <v>210</v>
      </c>
      <c r="L185" s="4">
        <v>25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211</v>
      </c>
      <c r="F186" s="4">
        <f>ROUND(Source!Y159,O186)</f>
        <v>0</v>
      </c>
      <c r="G186" s="4" t="s">
        <v>109</v>
      </c>
      <c r="H186" s="4" t="s">
        <v>110</v>
      </c>
      <c r="I186" s="4"/>
      <c r="J186" s="4"/>
      <c r="K186" s="4">
        <v>211</v>
      </c>
      <c r="L186" s="4">
        <v>26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224</v>
      </c>
      <c r="F187" s="4">
        <f>ROUND(Source!AR159,O187)</f>
        <v>2409.62</v>
      </c>
      <c r="G187" s="4" t="s">
        <v>111</v>
      </c>
      <c r="H187" s="4" t="s">
        <v>112</v>
      </c>
      <c r="I187" s="4"/>
      <c r="J187" s="4"/>
      <c r="K187" s="4">
        <v>224</v>
      </c>
      <c r="L187" s="4">
        <v>27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2409.62</v>
      </c>
      <c r="X187" s="4">
        <v>1</v>
      </c>
      <c r="Y187" s="4">
        <v>2409.62</v>
      </c>
      <c r="Z187" s="4"/>
      <c r="AA187" s="4"/>
      <c r="AB187" s="4"/>
    </row>
    <row r="189" spans="1:206" x14ac:dyDescent="0.2">
      <c r="A189" s="2">
        <v>51</v>
      </c>
      <c r="B189" s="2">
        <f>B20</f>
        <v>1</v>
      </c>
      <c r="C189" s="2">
        <f>A20</f>
        <v>3</v>
      </c>
      <c r="D189" s="2">
        <f>ROW(A20)</f>
        <v>20</v>
      </c>
      <c r="E189" s="2"/>
      <c r="F189" s="2" t="str">
        <f>IF(F20&lt;&gt;"",F20,"")</f>
        <v>Новая локальная смета</v>
      </c>
      <c r="G189" s="2" t="str">
        <f>IF(G20&lt;&gt;"",G20,"")</f>
        <v>Новая локальная смета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133">ROUND(O36+O76+O115+O159+AB189,2)</f>
        <v>155828.9</v>
      </c>
      <c r="P189" s="2">
        <f t="shared" si="133"/>
        <v>148962.54999999999</v>
      </c>
      <c r="Q189" s="2">
        <f t="shared" si="133"/>
        <v>369.25</v>
      </c>
      <c r="R189" s="2">
        <f t="shared" si="133"/>
        <v>177.58</v>
      </c>
      <c r="S189" s="2">
        <f t="shared" si="133"/>
        <v>6497.1</v>
      </c>
      <c r="T189" s="2">
        <f t="shared" si="133"/>
        <v>0</v>
      </c>
      <c r="U189" s="2">
        <f>U36+U76+U115+U159+AH189</f>
        <v>18.112692799999998</v>
      </c>
      <c r="V189" s="2">
        <f>V36+V76+V115+V159+AI189</f>
        <v>0</v>
      </c>
      <c r="W189" s="2">
        <f>ROUND(W36+W76+W115+W159+AJ189,2)</f>
        <v>0</v>
      </c>
      <c r="X189" s="2">
        <f>ROUND(X36+X76+X115+X159+AK189,2)</f>
        <v>5378.07</v>
      </c>
      <c r="Y189" s="2">
        <f>ROUND(Y36+Y76+Y115+Y159+AL189,2)</f>
        <v>2739.28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>
        <f t="shared" ref="AO189:BD189" si="134">ROUND(AO36+AO76+AO115+AO159+BX189,2)</f>
        <v>0</v>
      </c>
      <c r="AP189" s="2">
        <f t="shared" si="134"/>
        <v>146065.20000000001</v>
      </c>
      <c r="AQ189" s="2">
        <f t="shared" si="134"/>
        <v>0</v>
      </c>
      <c r="AR189" s="2">
        <f t="shared" si="134"/>
        <v>164230.38</v>
      </c>
      <c r="AS189" s="2">
        <f t="shared" si="134"/>
        <v>1101.9000000000001</v>
      </c>
      <c r="AT189" s="2">
        <f t="shared" si="134"/>
        <v>11315.81</v>
      </c>
      <c r="AU189" s="2">
        <f t="shared" si="134"/>
        <v>5747.47</v>
      </c>
      <c r="AV189" s="2">
        <f t="shared" si="134"/>
        <v>148962.54999999999</v>
      </c>
      <c r="AW189" s="2">
        <f t="shared" si="134"/>
        <v>2897.35</v>
      </c>
      <c r="AX189" s="2">
        <f t="shared" si="134"/>
        <v>0</v>
      </c>
      <c r="AY189" s="2">
        <f t="shared" si="134"/>
        <v>2897.35</v>
      </c>
      <c r="AZ189" s="2">
        <f t="shared" si="134"/>
        <v>146065.20000000001</v>
      </c>
      <c r="BA189" s="2">
        <f t="shared" si="134"/>
        <v>0</v>
      </c>
      <c r="BB189" s="2">
        <f t="shared" si="134"/>
        <v>0</v>
      </c>
      <c r="BC189" s="2">
        <f t="shared" si="134"/>
        <v>0</v>
      </c>
      <c r="BD189" s="2">
        <f t="shared" si="134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155828.9</v>
      </c>
      <c r="G191" s="4" t="s">
        <v>59</v>
      </c>
      <c r="H191" s="4" t="s">
        <v>60</v>
      </c>
      <c r="I191" s="4"/>
      <c r="J191" s="4"/>
      <c r="K191" s="4">
        <v>201</v>
      </c>
      <c r="L191" s="4">
        <v>1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155828.9</v>
      </c>
      <c r="X191" s="4">
        <v>1</v>
      </c>
      <c r="Y191" s="4">
        <v>155828.9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148962.54999999999</v>
      </c>
      <c r="G192" s="4" t="s">
        <v>61</v>
      </c>
      <c r="H192" s="4" t="s">
        <v>62</v>
      </c>
      <c r="I192" s="4"/>
      <c r="J192" s="4"/>
      <c r="K192" s="4">
        <v>202</v>
      </c>
      <c r="L192" s="4">
        <v>2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148962.54999999999</v>
      </c>
      <c r="X192" s="4">
        <v>1</v>
      </c>
      <c r="Y192" s="4">
        <v>148962.54999999999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63</v>
      </c>
      <c r="H193" s="4" t="s">
        <v>64</v>
      </c>
      <c r="I193" s="4"/>
      <c r="J193" s="4"/>
      <c r="K193" s="4">
        <v>222</v>
      </c>
      <c r="L193" s="4">
        <v>3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148962.54999999999</v>
      </c>
      <c r="G194" s="4" t="s">
        <v>65</v>
      </c>
      <c r="H194" s="4" t="s">
        <v>66</v>
      </c>
      <c r="I194" s="4"/>
      <c r="J194" s="4"/>
      <c r="K194" s="4">
        <v>225</v>
      </c>
      <c r="L194" s="4">
        <v>4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148962.54999999999</v>
      </c>
      <c r="X194" s="4">
        <v>1</v>
      </c>
      <c r="Y194" s="4">
        <v>148962.54999999999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2897.35</v>
      </c>
      <c r="G195" s="4" t="s">
        <v>67</v>
      </c>
      <c r="H195" s="4" t="s">
        <v>68</v>
      </c>
      <c r="I195" s="4"/>
      <c r="J195" s="4"/>
      <c r="K195" s="4">
        <v>226</v>
      </c>
      <c r="L195" s="4">
        <v>5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2897.35</v>
      </c>
      <c r="X195" s="4">
        <v>1</v>
      </c>
      <c r="Y195" s="4">
        <v>2897.35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69</v>
      </c>
      <c r="H196" s="4" t="s">
        <v>70</v>
      </c>
      <c r="I196" s="4"/>
      <c r="J196" s="4"/>
      <c r="K196" s="4">
        <v>227</v>
      </c>
      <c r="L196" s="4">
        <v>6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2897.35</v>
      </c>
      <c r="G197" s="4" t="s">
        <v>71</v>
      </c>
      <c r="H197" s="4" t="s">
        <v>72</v>
      </c>
      <c r="I197" s="4"/>
      <c r="J197" s="4"/>
      <c r="K197" s="4">
        <v>228</v>
      </c>
      <c r="L197" s="4">
        <v>7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2897.35</v>
      </c>
      <c r="X197" s="4">
        <v>1</v>
      </c>
      <c r="Y197" s="4">
        <v>2897.35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146065.20000000001</v>
      </c>
      <c r="G198" s="4" t="s">
        <v>73</v>
      </c>
      <c r="H198" s="4" t="s">
        <v>74</v>
      </c>
      <c r="I198" s="4"/>
      <c r="J198" s="4"/>
      <c r="K198" s="4">
        <v>216</v>
      </c>
      <c r="L198" s="4">
        <v>8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146065.20000000001</v>
      </c>
      <c r="X198" s="4">
        <v>1</v>
      </c>
      <c r="Y198" s="4">
        <v>146065.20000000001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75</v>
      </c>
      <c r="H199" s="4" t="s">
        <v>76</v>
      </c>
      <c r="I199" s="4"/>
      <c r="J199" s="4"/>
      <c r="K199" s="4">
        <v>223</v>
      </c>
      <c r="L199" s="4">
        <v>9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146065.20000000001</v>
      </c>
      <c r="G200" s="4" t="s">
        <v>77</v>
      </c>
      <c r="H200" s="4" t="s">
        <v>78</v>
      </c>
      <c r="I200" s="4"/>
      <c r="J200" s="4"/>
      <c r="K200" s="4">
        <v>229</v>
      </c>
      <c r="L200" s="4">
        <v>10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146065.20000000001</v>
      </c>
      <c r="X200" s="4">
        <v>1</v>
      </c>
      <c r="Y200" s="4">
        <v>146065.20000000001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369.25</v>
      </c>
      <c r="G201" s="4" t="s">
        <v>79</v>
      </c>
      <c r="H201" s="4" t="s">
        <v>80</v>
      </c>
      <c r="I201" s="4"/>
      <c r="J201" s="4"/>
      <c r="K201" s="4">
        <v>203</v>
      </c>
      <c r="L201" s="4">
        <v>11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369.25</v>
      </c>
      <c r="X201" s="4">
        <v>1</v>
      </c>
      <c r="Y201" s="4">
        <v>369.25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81</v>
      </c>
      <c r="H202" s="4" t="s">
        <v>82</v>
      </c>
      <c r="I202" s="4"/>
      <c r="J202" s="4"/>
      <c r="K202" s="4">
        <v>231</v>
      </c>
      <c r="L202" s="4">
        <v>12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177.58</v>
      </c>
      <c r="G203" s="4" t="s">
        <v>83</v>
      </c>
      <c r="H203" s="4" t="s">
        <v>84</v>
      </c>
      <c r="I203" s="4"/>
      <c r="J203" s="4"/>
      <c r="K203" s="4">
        <v>204</v>
      </c>
      <c r="L203" s="4">
        <v>13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177.58</v>
      </c>
      <c r="X203" s="4">
        <v>1</v>
      </c>
      <c r="Y203" s="4">
        <v>177.58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6497.1</v>
      </c>
      <c r="G204" s="4" t="s">
        <v>85</v>
      </c>
      <c r="H204" s="4" t="s">
        <v>86</v>
      </c>
      <c r="I204" s="4"/>
      <c r="J204" s="4"/>
      <c r="K204" s="4">
        <v>205</v>
      </c>
      <c r="L204" s="4">
        <v>14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6497.1</v>
      </c>
      <c r="X204" s="4">
        <v>1</v>
      </c>
      <c r="Y204" s="4">
        <v>6497.1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87</v>
      </c>
      <c r="H205" s="4" t="s">
        <v>88</v>
      </c>
      <c r="I205" s="4"/>
      <c r="J205" s="4"/>
      <c r="K205" s="4">
        <v>232</v>
      </c>
      <c r="L205" s="4">
        <v>15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1101.9000000000001</v>
      </c>
      <c r="G206" s="4" t="s">
        <v>89</v>
      </c>
      <c r="H206" s="4" t="s">
        <v>90</v>
      </c>
      <c r="I206" s="4"/>
      <c r="J206" s="4"/>
      <c r="K206" s="4">
        <v>214</v>
      </c>
      <c r="L206" s="4">
        <v>16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1101.9000000000001</v>
      </c>
      <c r="X206" s="4">
        <v>1</v>
      </c>
      <c r="Y206" s="4">
        <v>1101.9000000000001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11315.81</v>
      </c>
      <c r="G207" s="4" t="s">
        <v>91</v>
      </c>
      <c r="H207" s="4" t="s">
        <v>92</v>
      </c>
      <c r="I207" s="4"/>
      <c r="J207" s="4"/>
      <c r="K207" s="4">
        <v>215</v>
      </c>
      <c r="L207" s="4">
        <v>17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11315.81</v>
      </c>
      <c r="X207" s="4">
        <v>1</v>
      </c>
      <c r="Y207" s="4">
        <v>11315.81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5747.47</v>
      </c>
      <c r="G208" s="4" t="s">
        <v>93</v>
      </c>
      <c r="H208" s="4" t="s">
        <v>94</v>
      </c>
      <c r="I208" s="4"/>
      <c r="J208" s="4"/>
      <c r="K208" s="4">
        <v>217</v>
      </c>
      <c r="L208" s="4">
        <v>18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5747.47</v>
      </c>
      <c r="X208" s="4">
        <v>1</v>
      </c>
      <c r="Y208" s="4">
        <v>5747.47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95</v>
      </c>
      <c r="H209" s="4" t="s">
        <v>96</v>
      </c>
      <c r="I209" s="4"/>
      <c r="J209" s="4"/>
      <c r="K209" s="4">
        <v>230</v>
      </c>
      <c r="L209" s="4">
        <v>19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97</v>
      </c>
      <c r="H210" s="4" t="s">
        <v>98</v>
      </c>
      <c r="I210" s="4"/>
      <c r="J210" s="4"/>
      <c r="K210" s="4">
        <v>206</v>
      </c>
      <c r="L210" s="4">
        <v>20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Source!U189</f>
        <v>18.112692799999998</v>
      </c>
      <c r="G211" s="4" t="s">
        <v>99</v>
      </c>
      <c r="H211" s="4" t="s">
        <v>100</v>
      </c>
      <c r="I211" s="4"/>
      <c r="J211" s="4"/>
      <c r="K211" s="4">
        <v>207</v>
      </c>
      <c r="L211" s="4">
        <v>21</v>
      </c>
      <c r="M211" s="4">
        <v>3</v>
      </c>
      <c r="N211" s="4" t="s">
        <v>6</v>
      </c>
      <c r="O211" s="4">
        <v>-1</v>
      </c>
      <c r="P211" s="4"/>
      <c r="Q211" s="4"/>
      <c r="R211" s="4"/>
      <c r="S211" s="4"/>
      <c r="T211" s="4"/>
      <c r="U211" s="4"/>
      <c r="V211" s="4"/>
      <c r="W211" s="4">
        <v>18.112692800000001</v>
      </c>
      <c r="X211" s="4">
        <v>1</v>
      </c>
      <c r="Y211" s="4">
        <v>18.112692800000001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Source!V189</f>
        <v>0</v>
      </c>
      <c r="G212" s="4" t="s">
        <v>101</v>
      </c>
      <c r="H212" s="4" t="s">
        <v>102</v>
      </c>
      <c r="I212" s="4"/>
      <c r="J212" s="4"/>
      <c r="K212" s="4">
        <v>208</v>
      </c>
      <c r="L212" s="4">
        <v>22</v>
      </c>
      <c r="M212" s="4">
        <v>3</v>
      </c>
      <c r="N212" s="4" t="s">
        <v>6</v>
      </c>
      <c r="O212" s="4">
        <v>-1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103</v>
      </c>
      <c r="H213" s="4" t="s">
        <v>104</v>
      </c>
      <c r="I213" s="4"/>
      <c r="J213" s="4"/>
      <c r="K213" s="4">
        <v>209</v>
      </c>
      <c r="L213" s="4">
        <v>23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105</v>
      </c>
      <c r="H214" s="4" t="s">
        <v>106</v>
      </c>
      <c r="I214" s="4"/>
      <c r="J214" s="4"/>
      <c r="K214" s="4">
        <v>233</v>
      </c>
      <c r="L214" s="4">
        <v>24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5378.07</v>
      </c>
      <c r="G215" s="4" t="s">
        <v>107</v>
      </c>
      <c r="H215" s="4" t="s">
        <v>108</v>
      </c>
      <c r="I215" s="4"/>
      <c r="J215" s="4"/>
      <c r="K215" s="4">
        <v>210</v>
      </c>
      <c r="L215" s="4">
        <v>25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5378.07</v>
      </c>
      <c r="X215" s="4">
        <v>1</v>
      </c>
      <c r="Y215" s="4">
        <v>5378.07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2739.28</v>
      </c>
      <c r="G216" s="4" t="s">
        <v>109</v>
      </c>
      <c r="H216" s="4" t="s">
        <v>110</v>
      </c>
      <c r="I216" s="4"/>
      <c r="J216" s="4"/>
      <c r="K216" s="4">
        <v>211</v>
      </c>
      <c r="L216" s="4">
        <v>26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2739.28</v>
      </c>
      <c r="X216" s="4">
        <v>1</v>
      </c>
      <c r="Y216" s="4">
        <v>2739.28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164230.38</v>
      </c>
      <c r="G217" s="4" t="s">
        <v>111</v>
      </c>
      <c r="H217" s="4" t="s">
        <v>112</v>
      </c>
      <c r="I217" s="4"/>
      <c r="J217" s="4"/>
      <c r="K217" s="4">
        <v>224</v>
      </c>
      <c r="L217" s="4">
        <v>27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164230.38</v>
      </c>
      <c r="X217" s="4">
        <v>1</v>
      </c>
      <c r="Y217" s="4">
        <v>164230.38</v>
      </c>
      <c r="Z217" s="4"/>
      <c r="AA217" s="4"/>
      <c r="AB217" s="4"/>
    </row>
    <row r="218" spans="1:206" x14ac:dyDescent="0.2">
      <c r="A218" s="4">
        <v>50</v>
      </c>
      <c r="B218" s="4">
        <v>1</v>
      </c>
      <c r="C218" s="4">
        <v>0</v>
      </c>
      <c r="D218" s="4">
        <v>2</v>
      </c>
      <c r="E218" s="4">
        <v>0</v>
      </c>
      <c r="F218" s="4">
        <f>ROUND(F217*0.05,O218)</f>
        <v>8211.52</v>
      </c>
      <c r="G218" s="4" t="s">
        <v>205</v>
      </c>
      <c r="H218" s="4" t="s">
        <v>206</v>
      </c>
      <c r="I218" s="4"/>
      <c r="J218" s="4"/>
      <c r="K218" s="4">
        <v>212</v>
      </c>
      <c r="L218" s="4">
        <v>28</v>
      </c>
      <c r="M218" s="4">
        <v>0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8211.52</v>
      </c>
      <c r="X218" s="4">
        <v>1</v>
      </c>
      <c r="Y218" s="4">
        <v>8211.52</v>
      </c>
      <c r="Z218" s="4"/>
      <c r="AA218" s="4"/>
      <c r="AB218" s="4"/>
    </row>
    <row r="219" spans="1:206" x14ac:dyDescent="0.2">
      <c r="A219" s="4">
        <v>50</v>
      </c>
      <c r="B219" s="4">
        <v>1</v>
      </c>
      <c r="C219" s="4">
        <v>0</v>
      </c>
      <c r="D219" s="4">
        <v>2</v>
      </c>
      <c r="E219" s="4">
        <v>0</v>
      </c>
      <c r="F219" s="4">
        <f>ROUND(F217+F218,O219)</f>
        <v>172441.9</v>
      </c>
      <c r="G219" s="4" t="s">
        <v>207</v>
      </c>
      <c r="H219" s="4" t="s">
        <v>208</v>
      </c>
      <c r="I219" s="4"/>
      <c r="J219" s="4"/>
      <c r="K219" s="4">
        <v>212</v>
      </c>
      <c r="L219" s="4">
        <v>29</v>
      </c>
      <c r="M219" s="4">
        <v>0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172441.9</v>
      </c>
      <c r="X219" s="4">
        <v>1</v>
      </c>
      <c r="Y219" s="4">
        <v>172441.9</v>
      </c>
      <c r="Z219" s="4"/>
      <c r="AA219" s="4"/>
      <c r="AB219" s="4"/>
    </row>
    <row r="221" spans="1:206" x14ac:dyDescent="0.2">
      <c r="A221" s="2">
        <v>51</v>
      </c>
      <c r="B221" s="2">
        <f>B12</f>
        <v>260</v>
      </c>
      <c r="C221" s="2">
        <f>A12</f>
        <v>1</v>
      </c>
      <c r="D221" s="2">
        <f>ROW(A12)</f>
        <v>12</v>
      </c>
      <c r="E221" s="2"/>
      <c r="F221" s="2" t="str">
        <f>IF(F12&lt;&gt;"",F12,"")</f>
        <v>Новый объект_(Копия)_(Копия)_(Копия)</v>
      </c>
      <c r="G221" s="2" t="str">
        <f>IF(G12&lt;&gt;"",G12,"")</f>
        <v>Счетчик косвенного включения_2022</v>
      </c>
      <c r="H221" s="2">
        <v>0</v>
      </c>
      <c r="I221" s="2"/>
      <c r="J221" s="2"/>
      <c r="K221" s="2"/>
      <c r="L221" s="2"/>
      <c r="M221" s="2"/>
      <c r="N221" s="2"/>
      <c r="O221" s="2">
        <f t="shared" ref="O221:T221" si="135">ROUND(O189,2)</f>
        <v>155828.9</v>
      </c>
      <c r="P221" s="2">
        <f t="shared" si="135"/>
        <v>148962.54999999999</v>
      </c>
      <c r="Q221" s="2">
        <f t="shared" si="135"/>
        <v>369.25</v>
      </c>
      <c r="R221" s="2">
        <f t="shared" si="135"/>
        <v>177.58</v>
      </c>
      <c r="S221" s="2">
        <f t="shared" si="135"/>
        <v>6497.1</v>
      </c>
      <c r="T221" s="2">
        <f t="shared" si="135"/>
        <v>0</v>
      </c>
      <c r="U221" s="2">
        <f>U189</f>
        <v>18.112692799999998</v>
      </c>
      <c r="V221" s="2">
        <f>V189</f>
        <v>0</v>
      </c>
      <c r="W221" s="2">
        <f>ROUND(W189,2)</f>
        <v>0</v>
      </c>
      <c r="X221" s="2">
        <f>ROUND(X189,2)</f>
        <v>5378.07</v>
      </c>
      <c r="Y221" s="2">
        <f>ROUND(Y189,2)</f>
        <v>2739.28</v>
      </c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>
        <f t="shared" ref="AO221:BD221" si="136">ROUND(AO189,2)</f>
        <v>0</v>
      </c>
      <c r="AP221" s="2">
        <f t="shared" si="136"/>
        <v>146065.20000000001</v>
      </c>
      <c r="AQ221" s="2">
        <f t="shared" si="136"/>
        <v>0</v>
      </c>
      <c r="AR221" s="2">
        <f t="shared" si="136"/>
        <v>164230.38</v>
      </c>
      <c r="AS221" s="2">
        <f t="shared" si="136"/>
        <v>1101.9000000000001</v>
      </c>
      <c r="AT221" s="2">
        <f t="shared" si="136"/>
        <v>11315.81</v>
      </c>
      <c r="AU221" s="2">
        <f t="shared" si="136"/>
        <v>5747.47</v>
      </c>
      <c r="AV221" s="2">
        <f t="shared" si="136"/>
        <v>148962.54999999999</v>
      </c>
      <c r="AW221" s="2">
        <f t="shared" si="136"/>
        <v>2897.35</v>
      </c>
      <c r="AX221" s="2">
        <f t="shared" si="136"/>
        <v>0</v>
      </c>
      <c r="AY221" s="2">
        <f t="shared" si="136"/>
        <v>2897.35</v>
      </c>
      <c r="AZ221" s="2">
        <f t="shared" si="136"/>
        <v>146065.20000000001</v>
      </c>
      <c r="BA221" s="2">
        <f t="shared" si="136"/>
        <v>0</v>
      </c>
      <c r="BB221" s="2">
        <f t="shared" si="136"/>
        <v>0</v>
      </c>
      <c r="BC221" s="2">
        <f t="shared" si="136"/>
        <v>0</v>
      </c>
      <c r="BD221" s="2">
        <f t="shared" si="136"/>
        <v>0</v>
      </c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>
        <v>0</v>
      </c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201</v>
      </c>
      <c r="F223" s="4">
        <f>ROUND(Source!O221,O223)</f>
        <v>155828.9</v>
      </c>
      <c r="G223" s="4" t="s">
        <v>59</v>
      </c>
      <c r="H223" s="4" t="s">
        <v>60</v>
      </c>
      <c r="I223" s="4"/>
      <c r="J223" s="4"/>
      <c r="K223" s="4">
        <v>201</v>
      </c>
      <c r="L223" s="4">
        <v>1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155828.9</v>
      </c>
      <c r="X223" s="4">
        <v>1</v>
      </c>
      <c r="Y223" s="4">
        <v>155828.9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202</v>
      </c>
      <c r="F224" s="4">
        <f>ROUND(Source!P221,O224)</f>
        <v>148962.54999999999</v>
      </c>
      <c r="G224" s="4" t="s">
        <v>61</v>
      </c>
      <c r="H224" s="4" t="s">
        <v>62</v>
      </c>
      <c r="I224" s="4"/>
      <c r="J224" s="4"/>
      <c r="K224" s="4">
        <v>202</v>
      </c>
      <c r="L224" s="4">
        <v>2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148962.54999999999</v>
      </c>
      <c r="X224" s="4">
        <v>1</v>
      </c>
      <c r="Y224" s="4">
        <v>148962.54999999999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222</v>
      </c>
      <c r="F225" s="4">
        <f>ROUND(Source!AO221,O225)</f>
        <v>0</v>
      </c>
      <c r="G225" s="4" t="s">
        <v>63</v>
      </c>
      <c r="H225" s="4" t="s">
        <v>64</v>
      </c>
      <c r="I225" s="4"/>
      <c r="J225" s="4"/>
      <c r="K225" s="4">
        <v>222</v>
      </c>
      <c r="L225" s="4">
        <v>3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225</v>
      </c>
      <c r="F226" s="4">
        <f>ROUND(Source!AV221,O226)</f>
        <v>148962.54999999999</v>
      </c>
      <c r="G226" s="4" t="s">
        <v>65</v>
      </c>
      <c r="H226" s="4" t="s">
        <v>66</v>
      </c>
      <c r="I226" s="4"/>
      <c r="J226" s="4"/>
      <c r="K226" s="4">
        <v>225</v>
      </c>
      <c r="L226" s="4">
        <v>4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148962.54999999999</v>
      </c>
      <c r="X226" s="4">
        <v>1</v>
      </c>
      <c r="Y226" s="4">
        <v>148962.54999999999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226</v>
      </c>
      <c r="F227" s="4">
        <f>ROUND(Source!AW221,O227)</f>
        <v>2897.35</v>
      </c>
      <c r="G227" s="4" t="s">
        <v>67</v>
      </c>
      <c r="H227" s="4" t="s">
        <v>68</v>
      </c>
      <c r="I227" s="4"/>
      <c r="J227" s="4"/>
      <c r="K227" s="4">
        <v>226</v>
      </c>
      <c r="L227" s="4">
        <v>5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2897.35</v>
      </c>
      <c r="X227" s="4">
        <v>1</v>
      </c>
      <c r="Y227" s="4">
        <v>2897.35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227</v>
      </c>
      <c r="F228" s="4">
        <f>ROUND(Source!AX221,O228)</f>
        <v>0</v>
      </c>
      <c r="G228" s="4" t="s">
        <v>69</v>
      </c>
      <c r="H228" s="4" t="s">
        <v>70</v>
      </c>
      <c r="I228" s="4"/>
      <c r="J228" s="4"/>
      <c r="K228" s="4">
        <v>227</v>
      </c>
      <c r="L228" s="4">
        <v>6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228</v>
      </c>
      <c r="F229" s="4">
        <f>ROUND(Source!AY221,O229)</f>
        <v>2897.35</v>
      </c>
      <c r="G229" s="4" t="s">
        <v>71</v>
      </c>
      <c r="H229" s="4" t="s">
        <v>72</v>
      </c>
      <c r="I229" s="4"/>
      <c r="J229" s="4"/>
      <c r="K229" s="4">
        <v>228</v>
      </c>
      <c r="L229" s="4">
        <v>7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2897.35</v>
      </c>
      <c r="X229" s="4">
        <v>1</v>
      </c>
      <c r="Y229" s="4">
        <v>2897.35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216</v>
      </c>
      <c r="F230" s="4">
        <f>ROUND(Source!AP221,O230)</f>
        <v>146065.20000000001</v>
      </c>
      <c r="G230" s="4" t="s">
        <v>73</v>
      </c>
      <c r="H230" s="4" t="s">
        <v>74</v>
      </c>
      <c r="I230" s="4"/>
      <c r="J230" s="4"/>
      <c r="K230" s="4">
        <v>216</v>
      </c>
      <c r="L230" s="4">
        <v>8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146065.20000000001</v>
      </c>
      <c r="X230" s="4">
        <v>1</v>
      </c>
      <c r="Y230" s="4">
        <v>146065.20000000001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223</v>
      </c>
      <c r="F231" s="4">
        <f>ROUND(Source!AQ221,O231)</f>
        <v>0</v>
      </c>
      <c r="G231" s="4" t="s">
        <v>75</v>
      </c>
      <c r="H231" s="4" t="s">
        <v>76</v>
      </c>
      <c r="I231" s="4"/>
      <c r="J231" s="4"/>
      <c r="K231" s="4">
        <v>223</v>
      </c>
      <c r="L231" s="4">
        <v>9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229</v>
      </c>
      <c r="F232" s="4">
        <f>ROUND(Source!AZ221,O232)</f>
        <v>146065.20000000001</v>
      </c>
      <c r="G232" s="4" t="s">
        <v>77</v>
      </c>
      <c r="H232" s="4" t="s">
        <v>78</v>
      </c>
      <c r="I232" s="4"/>
      <c r="J232" s="4"/>
      <c r="K232" s="4">
        <v>229</v>
      </c>
      <c r="L232" s="4">
        <v>10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146065.20000000001</v>
      </c>
      <c r="X232" s="4">
        <v>1</v>
      </c>
      <c r="Y232" s="4">
        <v>146065.20000000001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203</v>
      </c>
      <c r="F233" s="4">
        <f>ROUND(Source!Q221,O233)</f>
        <v>369.25</v>
      </c>
      <c r="G233" s="4" t="s">
        <v>79</v>
      </c>
      <c r="H233" s="4" t="s">
        <v>80</v>
      </c>
      <c r="I233" s="4"/>
      <c r="J233" s="4"/>
      <c r="K233" s="4">
        <v>203</v>
      </c>
      <c r="L233" s="4">
        <v>11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369.25</v>
      </c>
      <c r="X233" s="4">
        <v>1</v>
      </c>
      <c r="Y233" s="4">
        <v>369.25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231</v>
      </c>
      <c r="F234" s="4">
        <f>ROUND(Source!BB221,O234)</f>
        <v>0</v>
      </c>
      <c r="G234" s="4" t="s">
        <v>81</v>
      </c>
      <c r="H234" s="4" t="s">
        <v>82</v>
      </c>
      <c r="I234" s="4"/>
      <c r="J234" s="4"/>
      <c r="K234" s="4">
        <v>231</v>
      </c>
      <c r="L234" s="4">
        <v>12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204</v>
      </c>
      <c r="F235" s="4">
        <f>ROUND(Source!R221,O235)</f>
        <v>177.58</v>
      </c>
      <c r="G235" s="4" t="s">
        <v>83</v>
      </c>
      <c r="H235" s="4" t="s">
        <v>84</v>
      </c>
      <c r="I235" s="4"/>
      <c r="J235" s="4"/>
      <c r="K235" s="4">
        <v>204</v>
      </c>
      <c r="L235" s="4">
        <v>13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177.58</v>
      </c>
      <c r="X235" s="4">
        <v>1</v>
      </c>
      <c r="Y235" s="4">
        <v>177.58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205</v>
      </c>
      <c r="F236" s="4">
        <f>ROUND(Source!S221,O236)</f>
        <v>6497.1</v>
      </c>
      <c r="G236" s="4" t="s">
        <v>85</v>
      </c>
      <c r="H236" s="4" t="s">
        <v>86</v>
      </c>
      <c r="I236" s="4"/>
      <c r="J236" s="4"/>
      <c r="K236" s="4">
        <v>205</v>
      </c>
      <c r="L236" s="4">
        <v>14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6497.1</v>
      </c>
      <c r="X236" s="4">
        <v>1</v>
      </c>
      <c r="Y236" s="4">
        <v>6497.1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232</v>
      </c>
      <c r="F237" s="4">
        <f>ROUND(Source!BC221,O237)</f>
        <v>0</v>
      </c>
      <c r="G237" s="4" t="s">
        <v>87</v>
      </c>
      <c r="H237" s="4" t="s">
        <v>88</v>
      </c>
      <c r="I237" s="4"/>
      <c r="J237" s="4"/>
      <c r="K237" s="4">
        <v>232</v>
      </c>
      <c r="L237" s="4">
        <v>15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214</v>
      </c>
      <c r="F238" s="4">
        <f>ROUND(Source!AS221,O238)</f>
        <v>1101.9000000000001</v>
      </c>
      <c r="G238" s="4" t="s">
        <v>89</v>
      </c>
      <c r="H238" s="4" t="s">
        <v>90</v>
      </c>
      <c r="I238" s="4"/>
      <c r="J238" s="4"/>
      <c r="K238" s="4">
        <v>214</v>
      </c>
      <c r="L238" s="4">
        <v>16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1101.9000000000001</v>
      </c>
      <c r="X238" s="4">
        <v>1</v>
      </c>
      <c r="Y238" s="4">
        <v>1101.9000000000001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215</v>
      </c>
      <c r="F239" s="4">
        <f>ROUND(Source!AT221,O239)</f>
        <v>11315.81</v>
      </c>
      <c r="G239" s="4" t="s">
        <v>91</v>
      </c>
      <c r="H239" s="4" t="s">
        <v>92</v>
      </c>
      <c r="I239" s="4"/>
      <c r="J239" s="4"/>
      <c r="K239" s="4">
        <v>215</v>
      </c>
      <c r="L239" s="4">
        <v>17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11315.81</v>
      </c>
      <c r="X239" s="4">
        <v>1</v>
      </c>
      <c r="Y239" s="4">
        <v>11315.81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217</v>
      </c>
      <c r="F240" s="4">
        <f>ROUND(Source!AU221,O240)</f>
        <v>5747.47</v>
      </c>
      <c r="G240" s="4" t="s">
        <v>93</v>
      </c>
      <c r="H240" s="4" t="s">
        <v>94</v>
      </c>
      <c r="I240" s="4"/>
      <c r="J240" s="4"/>
      <c r="K240" s="4">
        <v>217</v>
      </c>
      <c r="L240" s="4">
        <v>18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5747.47</v>
      </c>
      <c r="X240" s="4">
        <v>1</v>
      </c>
      <c r="Y240" s="4">
        <v>5747.47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230</v>
      </c>
      <c r="F241" s="4">
        <f>ROUND(Source!BA221,O241)</f>
        <v>0</v>
      </c>
      <c r="G241" s="4" t="s">
        <v>95</v>
      </c>
      <c r="H241" s="4" t="s">
        <v>96</v>
      </c>
      <c r="I241" s="4"/>
      <c r="J241" s="4"/>
      <c r="K241" s="4">
        <v>230</v>
      </c>
      <c r="L241" s="4">
        <v>19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206</v>
      </c>
      <c r="F242" s="4">
        <f>ROUND(Source!T221,O242)</f>
        <v>0</v>
      </c>
      <c r="G242" s="4" t="s">
        <v>97</v>
      </c>
      <c r="H242" s="4" t="s">
        <v>98</v>
      </c>
      <c r="I242" s="4"/>
      <c r="J242" s="4"/>
      <c r="K242" s="4">
        <v>206</v>
      </c>
      <c r="L242" s="4">
        <v>20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207</v>
      </c>
      <c r="F243" s="4">
        <f>Source!U221</f>
        <v>18.112692799999998</v>
      </c>
      <c r="G243" s="4" t="s">
        <v>99</v>
      </c>
      <c r="H243" s="4" t="s">
        <v>100</v>
      </c>
      <c r="I243" s="4"/>
      <c r="J243" s="4"/>
      <c r="K243" s="4">
        <v>207</v>
      </c>
      <c r="L243" s="4">
        <v>21</v>
      </c>
      <c r="M243" s="4">
        <v>3</v>
      </c>
      <c r="N243" s="4" t="s">
        <v>6</v>
      </c>
      <c r="O243" s="4">
        <v>-1</v>
      </c>
      <c r="P243" s="4"/>
      <c r="Q243" s="4"/>
      <c r="R243" s="4"/>
      <c r="S243" s="4"/>
      <c r="T243" s="4"/>
      <c r="U243" s="4"/>
      <c r="V243" s="4"/>
      <c r="W243" s="4">
        <v>18.112692800000001</v>
      </c>
      <c r="X243" s="4">
        <v>1</v>
      </c>
      <c r="Y243" s="4">
        <v>18.112692800000001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208</v>
      </c>
      <c r="F244" s="4">
        <f>Source!V221</f>
        <v>0</v>
      </c>
      <c r="G244" s="4" t="s">
        <v>101</v>
      </c>
      <c r="H244" s="4" t="s">
        <v>102</v>
      </c>
      <c r="I244" s="4"/>
      <c r="J244" s="4"/>
      <c r="K244" s="4">
        <v>208</v>
      </c>
      <c r="L244" s="4">
        <v>22</v>
      </c>
      <c r="M244" s="4">
        <v>3</v>
      </c>
      <c r="N244" s="4" t="s">
        <v>6</v>
      </c>
      <c r="O244" s="4">
        <v>-1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209</v>
      </c>
      <c r="F245" s="4">
        <f>ROUND(Source!W221,O245)</f>
        <v>0</v>
      </c>
      <c r="G245" s="4" t="s">
        <v>103</v>
      </c>
      <c r="H245" s="4" t="s">
        <v>104</v>
      </c>
      <c r="I245" s="4"/>
      <c r="J245" s="4"/>
      <c r="K245" s="4">
        <v>209</v>
      </c>
      <c r="L245" s="4">
        <v>23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233</v>
      </c>
      <c r="F246" s="4">
        <f>ROUND(Source!BD221,O246)</f>
        <v>0</v>
      </c>
      <c r="G246" s="4" t="s">
        <v>105</v>
      </c>
      <c r="H246" s="4" t="s">
        <v>106</v>
      </c>
      <c r="I246" s="4"/>
      <c r="J246" s="4"/>
      <c r="K246" s="4">
        <v>233</v>
      </c>
      <c r="L246" s="4">
        <v>24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210</v>
      </c>
      <c r="F247" s="4">
        <f>ROUND(Source!X221,O247)</f>
        <v>5378.07</v>
      </c>
      <c r="G247" s="4" t="s">
        <v>107</v>
      </c>
      <c r="H247" s="4" t="s">
        <v>108</v>
      </c>
      <c r="I247" s="4"/>
      <c r="J247" s="4"/>
      <c r="K247" s="4">
        <v>210</v>
      </c>
      <c r="L247" s="4">
        <v>25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5378.07</v>
      </c>
      <c r="X247" s="4">
        <v>1</v>
      </c>
      <c r="Y247" s="4">
        <v>5378.07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211</v>
      </c>
      <c r="F248" s="4">
        <f>ROUND(Source!Y221,O248)</f>
        <v>2739.28</v>
      </c>
      <c r="G248" s="4" t="s">
        <v>109</v>
      </c>
      <c r="H248" s="4" t="s">
        <v>110</v>
      </c>
      <c r="I248" s="4"/>
      <c r="J248" s="4"/>
      <c r="K248" s="4">
        <v>211</v>
      </c>
      <c r="L248" s="4">
        <v>26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2739.28</v>
      </c>
      <c r="X248" s="4">
        <v>1</v>
      </c>
      <c r="Y248" s="4">
        <v>2739.28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224</v>
      </c>
      <c r="F249" s="4">
        <f>ROUND(Source!AR221,O249)</f>
        <v>164230.38</v>
      </c>
      <c r="G249" s="4" t="s">
        <v>111</v>
      </c>
      <c r="H249" s="4" t="s">
        <v>112</v>
      </c>
      <c r="I249" s="4"/>
      <c r="J249" s="4"/>
      <c r="K249" s="4">
        <v>224</v>
      </c>
      <c r="L249" s="4">
        <v>27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164230.38</v>
      </c>
      <c r="X249" s="4">
        <v>1</v>
      </c>
      <c r="Y249" s="4">
        <v>164230.38</v>
      </c>
      <c r="Z249" s="4"/>
      <c r="AA249" s="4"/>
      <c r="AB249" s="4"/>
    </row>
    <row r="250" spans="1:28" x14ac:dyDescent="0.2">
      <c r="A250" s="4">
        <v>50</v>
      </c>
      <c r="B250" s="4">
        <v>1</v>
      </c>
      <c r="C250" s="4">
        <v>0</v>
      </c>
      <c r="D250" s="4">
        <v>2</v>
      </c>
      <c r="E250" s="4">
        <v>0</v>
      </c>
      <c r="F250" s="4">
        <f>ROUND(F249*0.05,O250)</f>
        <v>8211.52</v>
      </c>
      <c r="G250" s="4" t="s">
        <v>206</v>
      </c>
      <c r="H250" s="4" t="s">
        <v>206</v>
      </c>
      <c r="I250" s="4"/>
      <c r="J250" s="4"/>
      <c r="K250" s="4">
        <v>212</v>
      </c>
      <c r="L250" s="4">
        <v>28</v>
      </c>
      <c r="M250" s="4">
        <v>0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8211.52</v>
      </c>
      <c r="X250" s="4">
        <v>1</v>
      </c>
      <c r="Y250" s="4">
        <v>8211.52</v>
      </c>
      <c r="Z250" s="4"/>
      <c r="AA250" s="4"/>
      <c r="AB250" s="4"/>
    </row>
    <row r="251" spans="1:28" x14ac:dyDescent="0.2">
      <c r="A251" s="4">
        <v>50</v>
      </c>
      <c r="B251" s="4">
        <v>1</v>
      </c>
      <c r="C251" s="4">
        <v>0</v>
      </c>
      <c r="D251" s="4">
        <v>2</v>
      </c>
      <c r="E251" s="4">
        <v>0</v>
      </c>
      <c r="F251" s="4">
        <f>ROUND((F249+F250)*0.0568,O251)</f>
        <v>9794.7000000000007</v>
      </c>
      <c r="G251" s="4" t="s">
        <v>209</v>
      </c>
      <c r="H251" s="4" t="s">
        <v>210</v>
      </c>
      <c r="I251" s="4"/>
      <c r="J251" s="4"/>
      <c r="K251" s="4">
        <v>212</v>
      </c>
      <c r="L251" s="4">
        <v>29</v>
      </c>
      <c r="M251" s="4">
        <v>0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9794.7000000000007</v>
      </c>
      <c r="X251" s="4">
        <v>1</v>
      </c>
      <c r="Y251" s="4">
        <v>9794.7000000000007</v>
      </c>
      <c r="Z251" s="4"/>
      <c r="AA251" s="4"/>
      <c r="AB251" s="4"/>
    </row>
    <row r="252" spans="1:28" x14ac:dyDescent="0.2">
      <c r="A252" s="4">
        <v>50</v>
      </c>
      <c r="B252" s="4">
        <v>1</v>
      </c>
      <c r="C252" s="4">
        <v>0</v>
      </c>
      <c r="D252" s="4">
        <v>2</v>
      </c>
      <c r="E252" s="4">
        <v>0</v>
      </c>
      <c r="F252" s="4">
        <f>ROUND(F249+F250+F251,O252)</f>
        <v>182236.6</v>
      </c>
      <c r="G252" s="4" t="s">
        <v>211</v>
      </c>
      <c r="H252" s="4" t="s">
        <v>111</v>
      </c>
      <c r="I252" s="4"/>
      <c r="J252" s="4"/>
      <c r="K252" s="4">
        <v>212</v>
      </c>
      <c r="L252" s="4">
        <v>30</v>
      </c>
      <c r="M252" s="4">
        <v>0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182236.6</v>
      </c>
      <c r="X252" s="4">
        <v>1</v>
      </c>
      <c r="Y252" s="4">
        <v>182236.6</v>
      </c>
      <c r="Z252" s="4"/>
      <c r="AA252" s="4"/>
      <c r="AB252" s="4"/>
    </row>
    <row r="254" spans="1:28" x14ac:dyDescent="0.2">
      <c r="A254">
        <v>71</v>
      </c>
      <c r="B254">
        <v>1</v>
      </c>
      <c r="D254">
        <v>381</v>
      </c>
      <c r="E254">
        <v>57912393</v>
      </c>
      <c r="F254" t="s">
        <v>6</v>
      </c>
      <c r="G254" t="s">
        <v>6</v>
      </c>
      <c r="H254">
        <v>-1</v>
      </c>
      <c r="I254">
        <v>-1</v>
      </c>
    </row>
    <row r="255" spans="1:28" x14ac:dyDescent="0.2">
      <c r="A255">
        <v>71</v>
      </c>
      <c r="B255">
        <v>1</v>
      </c>
      <c r="D255">
        <v>382</v>
      </c>
      <c r="E255">
        <v>57912393</v>
      </c>
      <c r="F255" t="s">
        <v>6</v>
      </c>
      <c r="G255" t="s">
        <v>6</v>
      </c>
      <c r="H255">
        <v>-1</v>
      </c>
      <c r="I255">
        <v>-1</v>
      </c>
    </row>
    <row r="258" spans="1:40" x14ac:dyDescent="0.2">
      <c r="A258">
        <v>-1</v>
      </c>
    </row>
    <row r="260" spans="1:40" x14ac:dyDescent="0.2">
      <c r="A260" s="3">
        <v>75</v>
      </c>
      <c r="B260" s="3" t="s">
        <v>212</v>
      </c>
      <c r="C260" s="3">
        <v>2022</v>
      </c>
      <c r="D260" s="3">
        <v>0</v>
      </c>
      <c r="E260" s="3">
        <v>1</v>
      </c>
      <c r="F260" s="3"/>
      <c r="G260" s="3">
        <v>0</v>
      </c>
      <c r="H260" s="3">
        <v>2</v>
      </c>
      <c r="I260" s="3">
        <v>1</v>
      </c>
      <c r="J260" s="3">
        <v>1</v>
      </c>
      <c r="K260" s="3">
        <v>95</v>
      </c>
      <c r="L260" s="3">
        <v>65</v>
      </c>
      <c r="M260" s="3">
        <v>0</v>
      </c>
      <c r="N260" s="3">
        <v>110480986</v>
      </c>
      <c r="O260" s="3">
        <v>1</v>
      </c>
    </row>
    <row r="261" spans="1:40" x14ac:dyDescent="0.2">
      <c r="A261" s="5">
        <v>1</v>
      </c>
      <c r="B261" s="5" t="s">
        <v>213</v>
      </c>
      <c r="C261" s="5" t="s">
        <v>214</v>
      </c>
      <c r="D261" s="5">
        <v>2022</v>
      </c>
      <c r="E261" s="5">
        <v>1</v>
      </c>
      <c r="F261" s="5">
        <v>1</v>
      </c>
      <c r="G261" s="5">
        <v>1</v>
      </c>
      <c r="H261" s="5">
        <v>0</v>
      </c>
      <c r="I261" s="5">
        <v>2</v>
      </c>
      <c r="J261" s="5">
        <v>1</v>
      </c>
      <c r="K261" s="5">
        <v>6.82</v>
      </c>
      <c r="L261" s="5">
        <v>5.14</v>
      </c>
      <c r="M261" s="5">
        <v>1</v>
      </c>
      <c r="N261" s="5">
        <v>1</v>
      </c>
      <c r="O261" s="5">
        <v>6.82</v>
      </c>
      <c r="P261" s="5">
        <v>5.14</v>
      </c>
      <c r="Q261" s="5">
        <v>1</v>
      </c>
      <c r="R261" s="5" t="s">
        <v>6</v>
      </c>
      <c r="S261" s="5" t="s">
        <v>6</v>
      </c>
      <c r="T261" s="5" t="s">
        <v>6</v>
      </c>
      <c r="U261" s="5" t="s">
        <v>6</v>
      </c>
      <c r="V261" s="5" t="s">
        <v>6</v>
      </c>
      <c r="W261" s="5" t="s">
        <v>6</v>
      </c>
      <c r="X261" s="5" t="s">
        <v>6</v>
      </c>
      <c r="Y261" s="5" t="s">
        <v>6</v>
      </c>
      <c r="Z261" s="5" t="s">
        <v>6</v>
      </c>
      <c r="AA261" s="5" t="s">
        <v>215</v>
      </c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>
        <v>110480987</v>
      </c>
    </row>
    <row r="265" spans="1:40" x14ac:dyDescent="0.2">
      <c r="A265">
        <v>65</v>
      </c>
      <c r="C265">
        <v>1</v>
      </c>
      <c r="D265">
        <v>0</v>
      </c>
      <c r="E2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6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110480986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(Source!F206)/1000</f>
        <v>1.1019000000000001</v>
      </c>
      <c r="F16" s="7">
        <f>(Source!F207)/1000</f>
        <v>11.315809999999999</v>
      </c>
      <c r="G16" s="7">
        <f>(Source!F198)/1000</f>
        <v>146.0652</v>
      </c>
      <c r="H16" s="7">
        <f>(Source!F208)/1000+(Source!F209)/1000</f>
        <v>5.7474699999999999</v>
      </c>
      <c r="I16" s="7">
        <f>E16+F16+G16+H16</f>
        <v>164.23038</v>
      </c>
      <c r="J16" s="7">
        <f>(Source!F204)/1000</f>
        <v>6.4971000000000005</v>
      </c>
      <c r="AI16" s="6">
        <v>0</v>
      </c>
      <c r="AJ16" s="6">
        <v>0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155828.9</v>
      </c>
      <c r="AU16" s="7">
        <v>148962.54999999999</v>
      </c>
      <c r="AV16" s="7">
        <v>0</v>
      </c>
      <c r="AW16" s="7">
        <v>146065.20000000001</v>
      </c>
      <c r="AX16" s="7">
        <v>0</v>
      </c>
      <c r="AY16" s="7">
        <v>369.25</v>
      </c>
      <c r="AZ16" s="7">
        <v>177.58</v>
      </c>
      <c r="BA16" s="7">
        <v>6497.1</v>
      </c>
      <c r="BB16" s="7">
        <v>1101.9000000000001</v>
      </c>
      <c r="BC16" s="7">
        <v>11315.81</v>
      </c>
      <c r="BD16" s="7">
        <v>5747.47</v>
      </c>
      <c r="BE16" s="7">
        <v>0</v>
      </c>
      <c r="BF16" s="7">
        <v>18.112692800000001</v>
      </c>
      <c r="BG16" s="7">
        <v>0</v>
      </c>
      <c r="BH16" s="7">
        <v>0</v>
      </c>
      <c r="BI16" s="7">
        <v>5378.07</v>
      </c>
      <c r="BJ16" s="7">
        <v>2739.28</v>
      </c>
      <c r="BK16" s="7">
        <v>164230.38</v>
      </c>
    </row>
    <row r="18" spans="1:19" x14ac:dyDescent="0.2">
      <c r="A18">
        <v>51</v>
      </c>
      <c r="E18" s="8">
        <f>SUMIF(A16:A17,3,E16:E17)</f>
        <v>1.1019000000000001</v>
      </c>
      <c r="F18" s="8">
        <f>SUMIF(A16:A17,3,F16:F17)</f>
        <v>11.315809999999999</v>
      </c>
      <c r="G18" s="8">
        <f>SUMIF(A16:A17,3,G16:G17)</f>
        <v>146.0652</v>
      </c>
      <c r="H18" s="8">
        <f>SUMIF(A16:A17,3,H16:H17)</f>
        <v>5.7474699999999999</v>
      </c>
      <c r="I18" s="8">
        <f>SUMIF(A16:A17,3,I16:I17)</f>
        <v>164.23038</v>
      </c>
      <c r="J18" s="8">
        <f>SUMIF(A16:A17,3,J16:J17)</f>
        <v>6.4971000000000005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155828.9</v>
      </c>
      <c r="G20" s="4" t="s">
        <v>59</v>
      </c>
      <c r="H20" s="4" t="s">
        <v>60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148962.54999999999</v>
      </c>
      <c r="G21" s="4" t="s">
        <v>61</v>
      </c>
      <c r="H21" s="4" t="s">
        <v>62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63</v>
      </c>
      <c r="H22" s="4" t="s">
        <v>64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148962.54999999999</v>
      </c>
      <c r="G23" s="4" t="s">
        <v>65</v>
      </c>
      <c r="H23" s="4" t="s">
        <v>66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2897.35</v>
      </c>
      <c r="G24" s="4" t="s">
        <v>67</v>
      </c>
      <c r="H24" s="4" t="s">
        <v>68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69</v>
      </c>
      <c r="H25" s="4" t="s">
        <v>70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2897.35</v>
      </c>
      <c r="G26" s="4" t="s">
        <v>71</v>
      </c>
      <c r="H26" s="4" t="s">
        <v>72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146065.20000000001</v>
      </c>
      <c r="G27" s="4" t="s">
        <v>73</v>
      </c>
      <c r="H27" s="4" t="s">
        <v>74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75</v>
      </c>
      <c r="H28" s="4" t="s">
        <v>76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146065.20000000001</v>
      </c>
      <c r="G29" s="4" t="s">
        <v>77</v>
      </c>
      <c r="H29" s="4" t="s">
        <v>78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369.25</v>
      </c>
      <c r="G30" s="4" t="s">
        <v>79</v>
      </c>
      <c r="H30" s="4" t="s">
        <v>80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81</v>
      </c>
      <c r="H31" s="4" t="s">
        <v>82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177.58</v>
      </c>
      <c r="G32" s="4" t="s">
        <v>83</v>
      </c>
      <c r="H32" s="4" t="s">
        <v>84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6497.1</v>
      </c>
      <c r="G33" s="4" t="s">
        <v>85</v>
      </c>
      <c r="H33" s="4" t="s">
        <v>86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87</v>
      </c>
      <c r="H34" s="4" t="s">
        <v>88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1101.9000000000001</v>
      </c>
      <c r="G35" s="4" t="s">
        <v>89</v>
      </c>
      <c r="H35" s="4" t="s">
        <v>90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11315.81</v>
      </c>
      <c r="G36" s="4" t="s">
        <v>91</v>
      </c>
      <c r="H36" s="4" t="s">
        <v>92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5747.47</v>
      </c>
      <c r="G37" s="4" t="s">
        <v>93</v>
      </c>
      <c r="H37" s="4" t="s">
        <v>94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95</v>
      </c>
      <c r="H38" s="4" t="s">
        <v>96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97</v>
      </c>
      <c r="H39" s="4" t="s">
        <v>98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18.112692800000001</v>
      </c>
      <c r="G40" s="4" t="s">
        <v>99</v>
      </c>
      <c r="H40" s="4" t="s">
        <v>100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101</v>
      </c>
      <c r="H41" s="4" t="s">
        <v>102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103</v>
      </c>
      <c r="H42" s="4" t="s">
        <v>104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105</v>
      </c>
      <c r="H43" s="4" t="s">
        <v>106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5378.07</v>
      </c>
      <c r="G44" s="4" t="s">
        <v>107</v>
      </c>
      <c r="H44" s="4" t="s">
        <v>108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2739.28</v>
      </c>
      <c r="G45" s="4" t="s">
        <v>109</v>
      </c>
      <c r="H45" s="4" t="s">
        <v>110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164230.38</v>
      </c>
      <c r="G46" s="4" t="s">
        <v>111</v>
      </c>
      <c r="H46" s="4" t="s">
        <v>112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8211.52</v>
      </c>
      <c r="G47" s="4" t="s">
        <v>206</v>
      </c>
      <c r="H47" s="4" t="s">
        <v>206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9794.7000000000007</v>
      </c>
      <c r="G48" s="4" t="s">
        <v>209</v>
      </c>
      <c r="H48" s="4" t="s">
        <v>210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182236.6</v>
      </c>
      <c r="G49" s="4" t="s">
        <v>211</v>
      </c>
      <c r="H49" s="4" t="s">
        <v>111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212</v>
      </c>
      <c r="C54" s="3">
        <v>2022</v>
      </c>
      <c r="D54" s="3">
        <v>0</v>
      </c>
      <c r="E54" s="3">
        <v>1</v>
      </c>
      <c r="F54" s="3"/>
      <c r="G54" s="3">
        <v>0</v>
      </c>
      <c r="H54" s="3">
        <v>2</v>
      </c>
      <c r="I54" s="3">
        <v>1</v>
      </c>
      <c r="J54" s="3">
        <v>1</v>
      </c>
      <c r="K54" s="3">
        <v>95</v>
      </c>
      <c r="L54" s="3">
        <v>65</v>
      </c>
      <c r="M54" s="3">
        <v>0</v>
      </c>
      <c r="N54" s="3">
        <v>110480986</v>
      </c>
      <c r="O54" s="3">
        <v>1</v>
      </c>
    </row>
    <row r="55" spans="1:40" x14ac:dyDescent="0.2">
      <c r="A55" s="5">
        <v>1</v>
      </c>
      <c r="B55" s="5" t="s">
        <v>213</v>
      </c>
      <c r="C55" s="5" t="s">
        <v>214</v>
      </c>
      <c r="D55" s="5">
        <v>2022</v>
      </c>
      <c r="E55" s="5">
        <v>1</v>
      </c>
      <c r="F55" s="5">
        <v>1</v>
      </c>
      <c r="G55" s="5">
        <v>1</v>
      </c>
      <c r="H55" s="5">
        <v>0</v>
      </c>
      <c r="I55" s="5">
        <v>2</v>
      </c>
      <c r="J55" s="5">
        <v>1</v>
      </c>
      <c r="K55" s="5">
        <v>6.82</v>
      </c>
      <c r="L55" s="5">
        <v>5.14</v>
      </c>
      <c r="M55" s="5">
        <v>1</v>
      </c>
      <c r="N55" s="5">
        <v>1</v>
      </c>
      <c r="O55" s="5">
        <v>6.82</v>
      </c>
      <c r="P55" s="5">
        <v>5.14</v>
      </c>
      <c r="Q55" s="5">
        <v>1</v>
      </c>
      <c r="R55" s="5" t="s">
        <v>6</v>
      </c>
      <c r="S55" s="5" t="s">
        <v>6</v>
      </c>
      <c r="T55" s="5" t="s">
        <v>6</v>
      </c>
      <c r="U55" s="5" t="s">
        <v>6</v>
      </c>
      <c r="V55" s="5" t="s">
        <v>6</v>
      </c>
      <c r="W55" s="5" t="s">
        <v>6</v>
      </c>
      <c r="X55" s="5" t="s">
        <v>6</v>
      </c>
      <c r="Y55" s="5" t="s">
        <v>6</v>
      </c>
      <c r="Z55" s="5" t="s">
        <v>6</v>
      </c>
      <c r="AA55" s="5" t="s">
        <v>215</v>
      </c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>
        <v>110480987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54:I255"/>
  <sheetViews>
    <sheetView workbookViewId="0"/>
  </sheetViews>
  <sheetFormatPr defaultColWidth="9.140625" defaultRowHeight="12.75" x14ac:dyDescent="0.2"/>
  <cols>
    <col min="1" max="256" width="9.140625" customWidth="1"/>
  </cols>
  <sheetData>
    <row r="254" spans="9:9" x14ac:dyDescent="0.2">
      <c r="I254">
        <v>0</v>
      </c>
    </row>
    <row r="255" spans="9:9" x14ac:dyDescent="0.2">
      <c r="I2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2022-04-21T08:37:40Z</dcterms:created>
  <dcterms:modified xsi:type="dcterms:W3CDTF">2022-04-21T08:38:17Z</dcterms:modified>
</cp:coreProperties>
</file>